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Y:\TRA\CONSULTAS\RADAR\CT XXX_CISCEA_20XX - RD SEC CXS\00 - DOC CONTRATAÇÃO\IC\Anexos da IC\"/>
    </mc:Choice>
  </mc:AlternateContent>
  <xr:revisionPtr revIDLastSave="0" documentId="13_ncr:1_{78B10079-5965-464B-8044-C1CBF6290EB6}" xr6:coauthVersionLast="47" xr6:coauthVersionMax="47" xr10:uidLastSave="{00000000-0000-0000-0000-000000000000}"/>
  <bookViews>
    <workbookView xWindow="28680" yWindow="-120" windowWidth="29040" windowHeight="15720" xr2:uid="{9F3FB15B-4B6A-436B-9CA4-A2E2DD9660B5}"/>
  </bookViews>
  <sheets>
    <sheet name="RD SEC AUTÔNOMO CXS" sheetId="1" r:id="rId1"/>
    <sheet name="DESEMBOLSO ANUAL" sheetId="3" r:id="rId2"/>
  </sheets>
  <definedNames>
    <definedName name="_xlnm._FilterDatabase" localSheetId="0" hidden="1">'RD SEC AUTÔNOMO CXS'!$A$3:$Q$40</definedName>
    <definedName name="_xlnm.Print_Area" localSheetId="0">'RD SEC AUTÔNOMO CXS'!$A$1:$Q$42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  <c r="E43" i="1"/>
  <c r="S4" i="1"/>
  <c r="F38" i="1"/>
  <c r="F30" i="1"/>
  <c r="F17" i="1"/>
  <c r="F16" i="1"/>
  <c r="F15" i="1"/>
  <c r="F14" i="1"/>
  <c r="F13" i="1"/>
  <c r="F39" i="1"/>
  <c r="F29" i="1"/>
  <c r="F28" i="1"/>
  <c r="F26" i="1"/>
  <c r="F25" i="1"/>
  <c r="F40" i="1"/>
  <c r="F37" i="1"/>
  <c r="F36" i="1"/>
  <c r="F31" i="1"/>
  <c r="F12" i="1"/>
  <c r="F5" i="1"/>
  <c r="M30" i="1" l="1"/>
  <c r="M25" i="1"/>
  <c r="M6" i="1"/>
  <c r="M7" i="1"/>
  <c r="Q7" i="1" s="1"/>
  <c r="M8" i="1"/>
  <c r="M9" i="1"/>
  <c r="M10" i="1"/>
  <c r="M11" i="1"/>
  <c r="Q11" i="1" s="1"/>
  <c r="M12" i="1"/>
  <c r="M13" i="1"/>
  <c r="M14" i="1"/>
  <c r="M15" i="1"/>
  <c r="Q15" i="1" s="1"/>
  <c r="M16" i="1"/>
  <c r="M17" i="1"/>
  <c r="M18" i="1"/>
  <c r="M19" i="1"/>
  <c r="Q19" i="1" s="1"/>
  <c r="M20" i="1"/>
  <c r="M21" i="1"/>
  <c r="M22" i="1"/>
  <c r="M23" i="1"/>
  <c r="Q23" i="1" s="1"/>
  <c r="M24" i="1"/>
  <c r="M26" i="1"/>
  <c r="M27" i="1"/>
  <c r="M28" i="1"/>
  <c r="Q28" i="1" s="1"/>
  <c r="M29" i="1"/>
  <c r="M31" i="1"/>
  <c r="M32" i="1"/>
  <c r="M33" i="1"/>
  <c r="M34" i="1"/>
  <c r="M35" i="1"/>
  <c r="M36" i="1"/>
  <c r="M37" i="1"/>
  <c r="M38" i="1"/>
  <c r="M39" i="1"/>
  <c r="M40" i="1"/>
  <c r="M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Q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Q27" i="1" l="1"/>
  <c r="Q22" i="1"/>
  <c r="Q18" i="1"/>
  <c r="Q14" i="1"/>
  <c r="Q10" i="1"/>
  <c r="Q26" i="1"/>
  <c r="Q37" i="1"/>
  <c r="Q6" i="1"/>
  <c r="Q25" i="1"/>
  <c r="Q33" i="1"/>
  <c r="Q40" i="1"/>
  <c r="Q36" i="1"/>
  <c r="Q32" i="1"/>
  <c r="Q39" i="1"/>
  <c r="Q35" i="1"/>
  <c r="Q31" i="1"/>
  <c r="Q21" i="1"/>
  <c r="Q17" i="1"/>
  <c r="Q13" i="1"/>
  <c r="Q9" i="1"/>
  <c r="Q38" i="1"/>
  <c r="Q34" i="1"/>
  <c r="Q29" i="1"/>
  <c r="Q24" i="1"/>
  <c r="Q20" i="1"/>
  <c r="Q16" i="1"/>
  <c r="Q12" i="1"/>
  <c r="Q8" i="1"/>
  <c r="Q30" i="1"/>
  <c r="M42" i="1"/>
  <c r="O42" i="1"/>
  <c r="E14" i="1" l="1"/>
  <c r="S14" i="1" s="1"/>
  <c r="E17" i="1"/>
  <c r="S17" i="1" s="1"/>
  <c r="E18" i="1"/>
  <c r="S18" i="1" s="1"/>
  <c r="E16" i="1"/>
  <c r="S16" i="1" s="1"/>
  <c r="E15" i="1"/>
  <c r="S15" i="1" s="1"/>
  <c r="E31" i="1" l="1"/>
  <c r="S31" i="1" s="1"/>
  <c r="P5" i="1"/>
  <c r="Q5" i="1" s="1"/>
  <c r="L31" i="1" l="1"/>
  <c r="L25" i="1"/>
  <c r="L18" i="1"/>
  <c r="L34" i="1"/>
  <c r="L19" i="1"/>
  <c r="L35" i="1"/>
  <c r="L22" i="1"/>
  <c r="L36" i="1"/>
  <c r="L6" i="1"/>
  <c r="L23" i="1"/>
  <c r="L38" i="1"/>
  <c r="L8" i="1"/>
  <c r="L24" i="1"/>
  <c r="L39" i="1"/>
  <c r="L11" i="1"/>
  <c r="L30" i="1"/>
  <c r="L17" i="1" l="1"/>
  <c r="F7" i="1"/>
  <c r="N42" i="1" l="1"/>
  <c r="P42" i="1"/>
  <c r="L5" i="1"/>
  <c r="Q42" i="1" l="1"/>
  <c r="L21" i="1"/>
  <c r="L26" i="1"/>
  <c r="L37" i="1"/>
  <c r="L32" i="1"/>
  <c r="L27" i="1"/>
  <c r="L33" i="1"/>
  <c r="L29" i="1"/>
  <c r="L9" i="1"/>
  <c r="L10" i="1"/>
  <c r="L20" i="1"/>
  <c r="L28" i="1"/>
  <c r="L7" i="1"/>
  <c r="L4" i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L40" i="1"/>
  <c r="E25" i="1" l="1"/>
  <c r="S25" i="1" s="1"/>
  <c r="E39" i="1"/>
  <c r="S39" i="1" s="1"/>
  <c r="E28" i="1"/>
  <c r="S28" i="1" s="1"/>
  <c r="E21" i="1"/>
  <c r="S21" i="1" s="1"/>
  <c r="E37" i="1"/>
  <c r="S37" i="1" s="1"/>
  <c r="E10" i="1"/>
  <c r="S10" i="1" s="1"/>
  <c r="E26" i="1"/>
  <c r="S26" i="1" s="1"/>
  <c r="E12" i="1"/>
  <c r="S12" i="1" s="1"/>
  <c r="E36" i="1"/>
  <c r="S36" i="1" s="1"/>
  <c r="E35" i="1"/>
  <c r="S35" i="1" s="1"/>
  <c r="E20" i="1"/>
  <c r="S20" i="1" s="1"/>
  <c r="E32" i="1"/>
  <c r="S32" i="1" s="1"/>
  <c r="E8" i="1"/>
  <c r="S8" i="1" s="1"/>
  <c r="E40" i="1"/>
  <c r="S40" i="1" s="1"/>
  <c r="E33" i="1"/>
  <c r="S33" i="1" s="1"/>
  <c r="E24" i="1"/>
  <c r="S24" i="1" s="1"/>
  <c r="E22" i="1"/>
  <c r="S22" i="1" s="1"/>
  <c r="E38" i="1"/>
  <c r="S38" i="1" s="1"/>
  <c r="E27" i="1"/>
  <c r="S27" i="1" s="1"/>
  <c r="E9" i="1"/>
  <c r="S9" i="1" s="1"/>
  <c r="E30" i="1"/>
  <c r="S30" i="1" s="1"/>
  <c r="E11" i="1"/>
  <c r="S11" i="1" s="1"/>
  <c r="E34" i="1"/>
  <c r="S34" i="1" s="1"/>
  <c r="E7" i="1"/>
  <c r="S7" i="1" s="1"/>
  <c r="E6" i="1"/>
  <c r="S6" i="1" s="1"/>
  <c r="E23" i="1"/>
  <c r="S23" i="1" s="1"/>
  <c r="E19" i="1"/>
  <c r="S19" i="1" s="1"/>
  <c r="E29" i="1"/>
  <c r="S29" i="1" s="1"/>
  <c r="E13" i="1"/>
  <c r="S13" i="1" s="1"/>
  <c r="E5" i="1"/>
  <c r="S5" i="1" s="1"/>
  <c r="D5" i="3" l="1"/>
  <c r="D3" i="3"/>
  <c r="D6" i="3"/>
  <c r="D4" i="3"/>
  <c r="C6" i="3"/>
  <c r="B3" i="3"/>
  <c r="C4" i="3"/>
  <c r="C3" i="3"/>
  <c r="C5" i="3"/>
  <c r="B6" i="3"/>
  <c r="B5" i="3"/>
  <c r="E5" i="3" s="1"/>
  <c r="B4" i="3"/>
  <c r="B2" i="3" l="1"/>
  <c r="E4" i="3"/>
  <c r="D2" i="3"/>
  <c r="E6" i="3"/>
  <c r="C2" i="3"/>
  <c r="E3" i="3"/>
  <c r="E7" i="3" l="1"/>
  <c r="E2" i="3"/>
  <c r="B10" i="3" l="1"/>
  <c r="C10" i="3"/>
  <c r="D10" i="3"/>
  <c r="E1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tc={2E468BD9-4A0C-4D59-8091-6299ACC9F85B}</author>
  </authors>
  <commentList>
    <comment ref="D11" authorId="0" shapeId="0" xr:uid="{2E468BD9-4A0C-4D59-8091-6299ACC9F85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Não tem o início e termino do levantamento em campo?</t>
      </text>
    </comment>
  </commentList>
</comments>
</file>

<file path=xl/sharedStrings.xml><?xml version="1.0" encoding="utf-8"?>
<sst xmlns="http://schemas.openxmlformats.org/spreadsheetml/2006/main" count="101" uniqueCount="90">
  <si>
    <t>CRONOGRAMA FÍSICO-FINANCEIRO - RADAR SECUNDÁRIO AUTÔNOMO DE CAXIAS DO SUL</t>
  </si>
  <si>
    <t>ITEM</t>
  </si>
  <si>
    <t>T0+(DIAS)</t>
  </si>
  <si>
    <t>EVENTO</t>
  </si>
  <si>
    <t>DESCRIÇÃO</t>
  </si>
  <si>
    <t>DATA</t>
  </si>
  <si>
    <t>PAGAMENTO</t>
  </si>
  <si>
    <t>PERCENTUAL ACUMULATO %</t>
  </si>
  <si>
    <t>EQUIPAMENTOS %</t>
  </si>
  <si>
    <t>SERVIÇOS TÉCNICOS %</t>
  </si>
  <si>
    <t>DOCUMENTAÇÃO TÉCNICA %</t>
  </si>
  <si>
    <t>INFRAESTRUTURA %</t>
  </si>
  <si>
    <t>EQUIPAMENTOS VALOR</t>
  </si>
  <si>
    <t>SERVIÇOS TÉCNICOS VALOR</t>
  </si>
  <si>
    <t>DOCUMENTAÇÃO TÉCNICA</t>
  </si>
  <si>
    <t>INFRAESTRUTURA VALOR</t>
  </si>
  <si>
    <t>VALOR TOTAL</t>
  </si>
  <si>
    <t>Ano de Desembolso</t>
  </si>
  <si>
    <t>-</t>
  </si>
  <si>
    <t>Assinatura do contrato/ordem de serviço.</t>
  </si>
  <si>
    <t>TMA-01</t>
  </si>
  <si>
    <t>Entrega do programa de trabalho (Program Plan + Cronograma de Atividades). Pagamento condicionado à aprovação.</t>
  </si>
  <si>
    <t>Reunião de Preliminary Design Review (PDR).</t>
  </si>
  <si>
    <t>TMA-02</t>
  </si>
  <si>
    <t>Entrega da Ata da Reunião de Preliminary Design Review (PDR). Pagamento condicionado à aprovação.</t>
  </si>
  <si>
    <t>TMA-03</t>
  </si>
  <si>
    <t>Entrega do Plano de Treinamento, do Plano de Manutenção Programada e do Manual de Acionamento da Garantia Técnica (MAGT) . Pagamento condicionado à aprovação.</t>
  </si>
  <si>
    <t>Reunião de Critical Design Review (CDR).</t>
  </si>
  <si>
    <t>TMA-04</t>
  </si>
  <si>
    <t>Entrega da Ata de Reunião de Critical Design Review (CDR). Pagamento condicionado à aprovação.</t>
  </si>
  <si>
    <t>TMA-05</t>
  </si>
  <si>
    <t>Entrega do relatório de levantamento em campo. Pagamento condicionado à aprovação.</t>
  </si>
  <si>
    <t>TMA-06</t>
  </si>
  <si>
    <t>Entrega dos cadernos de testes de aceitação em fábrica (FAT) da torre metálica. Pagamento condicionado à aprovação.</t>
  </si>
  <si>
    <t>TMA-07</t>
  </si>
  <si>
    <t>Entrega do Projeto de Executivo de Infraestrutura Elétrica. Pagamento condicionado à aprovação.</t>
  </si>
  <si>
    <t>TMA-08</t>
  </si>
  <si>
    <t>Entrega do Projeto de Executivo de Infraestrutura Civil. Pagamento condicionado à aprovação.</t>
  </si>
  <si>
    <t>TMA-09</t>
  </si>
  <si>
    <t>Entrega do Projeto de Executivo de Infraestrutura Mecânica. Pagamento condicionado à aprovação.</t>
  </si>
  <si>
    <t>TMA-10</t>
  </si>
  <si>
    <t>Entrega do Projeto de Executivo de Infraestrutura climatização. Pagamento condicionado à aprovação.</t>
  </si>
  <si>
    <t>TMA-11</t>
  </si>
  <si>
    <t>Entrega do Projeto de Executivo de Infraestrutura SDACI/SDAI. Pagamento condicionado à aprovação.</t>
  </si>
  <si>
    <t>TMA-12</t>
  </si>
  <si>
    <t>Entrega do Projeto de instalação para a implantação da estação radar (equipamento). Pagamento condicionado à aprovação.</t>
  </si>
  <si>
    <t>TMA-13</t>
  </si>
  <si>
    <t>Entrega dos cadernos de testes técnicos de aceitação em fábrica (FAT) dos Equipamentos (Radar Secundário Autonomo). Pagamento condicionado à aprovação.</t>
  </si>
  <si>
    <t>TMA-14</t>
  </si>
  <si>
    <t>Entrega dos cadernos de testes Logísticos de aceitação em fábrica (FAT) dos Equipamentos (Radar  Secundário Autonomo) e da planilha de delineamento preliminar. Pagamento condicionado à aprovação.</t>
  </si>
  <si>
    <t>TMA-15</t>
  </si>
  <si>
    <t>Entrega dos cadernos dos testes de aceitação em fábrica (FAT) dos equipamentos shelterizados (Infraestrutura elétrica). Pagamento condicionado à aprovação.</t>
  </si>
  <si>
    <t>Testes de aceitação em fábrica (FAT) da torre metálica - Parte I: Pré Montangem.</t>
  </si>
  <si>
    <t>Testes de aceitação em fábrica (FAT) dos equipamentos (Radar Secundário Autonomo - Técnicos + logisticos).</t>
  </si>
  <si>
    <t>Testes de aceitação em fábrica (FAT) da torre metálica - Parte II: Galvanização e Pintura.</t>
  </si>
  <si>
    <t>TMA-16</t>
  </si>
  <si>
    <t>Entrega dos resultados dos testes de aceitação técnica em fábrica (FAT) dos equipamentos (Radar Secundário). Pagamento condicionado à aprovação.</t>
  </si>
  <si>
    <t>TMA-17</t>
  </si>
  <si>
    <t>Entrega dos resultados dos testes de aceitação logística em fábrica (FAT) dos equipamentos (Radar Secundário), da documentação técnica preliminar (Manutenção e Operação) e da planilha de delineamento preliminar. Pagamento condicionado à aprovação.</t>
  </si>
  <si>
    <t>Testes de aceitação em fábrica (FAT) dos equipamentos shelterizados (Infraestrutura elétrica).</t>
  </si>
  <si>
    <t>TMA-18</t>
  </si>
  <si>
    <t>Entrega dos resultados dos testes de aceitação em fábrica (FAT) da torre metálica - Parte I: Pré Montangem e Parte II: Galvanização e Pintura. Pagamento condicionado à aprovação.</t>
  </si>
  <si>
    <t>TMA-19</t>
  </si>
  <si>
    <t>Entrega dos resultados dos testes de aceitação em fábrica (FAT) dos equipamentos shelterizados (Infraestrutura elétrica). Pagamento condicionado à aprovação.</t>
  </si>
  <si>
    <t>TMA-20</t>
  </si>
  <si>
    <t>Entrega dos cadernos de teste de aceitação em campo da infraestrutura (SAT) (civil, mecânica, elétrica, hidráulica, climatização, SDAI/SDACI, radio link e rede de dutos) da estação radar.</t>
  </si>
  <si>
    <t>TMA-21</t>
  </si>
  <si>
    <t>Entrega dos cadernos de testes técnicos de aceitação em campo (SAT) dos Equipamentos (Radar Secundário Autonomo).</t>
  </si>
  <si>
    <t>TMA-22</t>
  </si>
  <si>
    <t>Entrega dos cadernos de testes Logísticos de aceitação em campo (SAT) dos Equipamentos (Radar  Secundário Autonomo) e da planilha de delineamento preliminar.</t>
  </si>
  <si>
    <t>TMA-23</t>
  </si>
  <si>
    <t xml:space="preserve">Entrega do relatório do treinamento teórico de operação e manutenção do equipamento radar. Pagamento condicionado à aprovação. </t>
  </si>
  <si>
    <t>Testes de aceitação em campo da infraestrutura (civil, mecânica, elétrica, hidráulica, climatização, SDAI/SDACI, radio link e rede de dutos) da estação radar.</t>
  </si>
  <si>
    <t>Testes de aceitação em campo (SAT) dos equipamentos (Radar Secundário Autonomo - Técnicos + logisticos).</t>
  </si>
  <si>
    <t>TMA-24</t>
  </si>
  <si>
    <t xml:space="preserve">Entrega do relatório do treinamento teórico de operação e manutenção sistemas eletrônicos complementares. Pagamento condicionado à aprovação. </t>
  </si>
  <si>
    <t>TMA-25</t>
  </si>
  <si>
    <t xml:space="preserve">Entrega do relatório do treinamento prático de operação e manutenção do equipamento radar. Pagamento condicionado à aprovação. </t>
  </si>
  <si>
    <t>TMA-26</t>
  </si>
  <si>
    <t>Entrega dos resultados dos testes de aceitação em campo da infraestrutura (SAT) (civil, mecânica, elétrica, hidráulica, climatização, SDAI/SDACI, radio link e rede de dutos) da estação radar. Pagamento condicionado à aprovação.</t>
  </si>
  <si>
    <t>TMA-27</t>
  </si>
  <si>
    <t>Entrega dos resultados de testes técnicos de aceitação em campo (SAT) dos Equipamentos (Radar Secundário Autonomo). Pagamento condicionado à aprovação.</t>
  </si>
  <si>
    <t>TMA-28</t>
  </si>
  <si>
    <t>Entrega dos resultados de testes logísticos de aceitação em campo (SAT) dos Equipamentos (Radar Secundário Autonomo) e entrega da documentação técnica definitiva (Manutenção e Operação), As Installed,  lista de variáveis definitiva e relatório de integração com o SISGTEC. Pagamento condicionado à aprovação.</t>
  </si>
  <si>
    <t>Desembolso Anual</t>
  </si>
  <si>
    <t>TOTAL</t>
  </si>
  <si>
    <t>Equipamentos</t>
  </si>
  <si>
    <t>Serviços Técnicos</t>
  </si>
  <si>
    <t>Documentação Técnica</t>
  </si>
  <si>
    <t>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</si>
</sst>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00"/>
    <numFmt numFmtId="165" formatCode="&quot;T0 + &quot;#"/>
    <numFmt numFmtId="166" formatCode="dd/mm/yy;@"/>
    <numFmt numFmtId="167" formatCode="&quot;R$&quot;\ #,##0.00"/>
    <numFmt numFmtId="168" formatCode="0.0%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G Times (W1)"/>
    </font>
    <font>
      <sz val="8"/>
      <name val="Aptos Narrow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2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9" fontId="6" fillId="3" borderId="1" xfId="2" applyFont="1" applyFill="1" applyBorder="1" applyAlignment="1">
      <alignment horizontal="center" vertical="center"/>
    </xf>
    <xf numFmtId="168" fontId="6" fillId="0" borderId="1" xfId="2" applyNumberFormat="1" applyFont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11" fillId="5" borderId="1" xfId="0" applyFont="1" applyFill="1" applyBorder="1"/>
    <xf numFmtId="0" fontId="11" fillId="5" borderId="1" xfId="0" applyFont="1" applyFill="1" applyBorder="1" applyAlignment="1">
      <alignment horizontal="center" vertical="center"/>
    </xf>
    <xf numFmtId="0" fontId="10" fillId="4" borderId="1" xfId="0" applyFont="1" applyFill="1" applyBorder="1"/>
    <xf numFmtId="44" fontId="10" fillId="4" borderId="1" xfId="0" applyNumberFormat="1" applyFont="1" applyFill="1" applyBorder="1"/>
    <xf numFmtId="0" fontId="0" fillId="0" borderId="1" xfId="0" applyBorder="1"/>
    <xf numFmtId="44" fontId="0" fillId="0" borderId="1" xfId="3" applyFont="1" applyBorder="1"/>
    <xf numFmtId="44" fontId="0" fillId="0" borderId="1" xfId="0" applyNumberFormat="1" applyBorder="1"/>
    <xf numFmtId="44" fontId="10" fillId="0" borderId="1" xfId="0" applyNumberFormat="1" applyFont="1" applyBorder="1"/>
    <xf numFmtId="10" fontId="0" fillId="0" borderId="1" xfId="0" applyNumberFormat="1" applyBorder="1" applyAlignment="1">
      <alignment horizontal="center"/>
    </xf>
    <xf numFmtId="44" fontId="0" fillId="0" borderId="0" xfId="3" applyFont="1"/>
    <xf numFmtId="44" fontId="0" fillId="0" borderId="0" xfId="0" applyNumberFormat="1"/>
    <xf numFmtId="0" fontId="12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8" fillId="6" borderId="0" xfId="0" applyFont="1" applyFill="1" applyAlignment="1">
      <alignment horizontal="center" vertical="center"/>
    </xf>
    <xf numFmtId="10" fontId="8" fillId="6" borderId="0" xfId="2" applyNumberFormat="1" applyFont="1" applyFill="1" applyAlignment="1">
      <alignment horizontal="center" vertical="center"/>
    </xf>
  </cellXfs>
  <cellStyles count="4">
    <cellStyle name="Moeda" xfId="3" builtinId="4"/>
    <cellStyle name="Normal" xfId="0" builtinId="0"/>
    <cellStyle name="Percentuale 2" xfId="1" xr:uid="{5356143B-FB5E-4DCC-8F59-4E5BDABD33CF}"/>
    <cellStyle name="Porcentagem" xfId="2" builtinId="5"/>
  </cellStyles>
  <dxfs count="3">
    <dxf>
      <fill>
        <patternFill>
          <bgColor theme="9" tint="0.79998168889431442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99"/>
      <color rgb="FF000000"/>
      <color rgb="FFCC9900"/>
      <color rgb="FFFF66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V Nathalia Fonseca (CISCEA)" id="{71491921-645D-419B-A9FD-D16F3F7329FD}" userId="S::nathaliagff@decea.gov.br::489bde98-5765-48c7-b583-92e9462f881b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dT="2025-06-06T14:59:06.70" personId="{71491921-645D-419B-A9FD-D16F3F7329FD}" id="{2E468BD9-4A0C-4D59-8091-6299ACC9F85B}">
    <text>Não tem o início e termino do levantamento em campo?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C2248-26B6-4BC5-8D48-ECA0455A7155}">
  <sheetPr>
    <pageSetUpPr fitToPage="1"/>
  </sheetPr>
  <dimension ref="A1:S47"/>
  <sheetViews>
    <sheetView showGridLines="0" tabSelected="1" view="pageBreakPreview" zoomScale="40" zoomScaleNormal="70" zoomScaleSheetLayoutView="40" workbookViewId="0">
      <selection sqref="A1:Q42"/>
    </sheetView>
  </sheetViews>
  <sheetFormatPr defaultColWidth="16.5703125" defaultRowHeight="15.75"/>
  <cols>
    <col min="1" max="1" width="7.85546875" style="2" customWidth="1"/>
    <col min="2" max="2" width="14.42578125" style="2" customWidth="1"/>
    <col min="3" max="3" width="14.85546875" style="2" bestFit="1" customWidth="1"/>
    <col min="4" max="4" width="84" style="9" customWidth="1"/>
    <col min="5" max="5" width="13.85546875" style="2" customWidth="1"/>
    <col min="6" max="6" width="35" style="9" customWidth="1"/>
    <col min="7" max="7" width="25.85546875" style="9" customWidth="1"/>
    <col min="8" max="8" width="21.28515625" style="2" customWidth="1"/>
    <col min="9" max="10" width="19.7109375" style="2" customWidth="1"/>
    <col min="11" max="11" width="22.28515625" style="2" customWidth="1"/>
    <col min="12" max="12" width="1.42578125" style="24" customWidth="1"/>
    <col min="13" max="13" width="28" style="2" customWidth="1"/>
    <col min="14" max="15" width="35.42578125" style="2" customWidth="1"/>
    <col min="16" max="16" width="37.28515625" style="2" customWidth="1"/>
    <col min="17" max="17" width="30.5703125" style="2" customWidth="1"/>
    <col min="18" max="18" width="16.5703125" style="2"/>
    <col min="19" max="19" width="12.5703125" style="2" hidden="1" customWidth="1"/>
    <col min="20" max="16384" width="16.5703125" style="2"/>
  </cols>
  <sheetData>
    <row r="1" spans="1:19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9"/>
      <c r="M1" s="45"/>
      <c r="N1" s="45"/>
      <c r="O1" s="45"/>
      <c r="P1" s="45"/>
      <c r="Q1" s="45">
        <f>SUM(M1:P2)</f>
        <v>0</v>
      </c>
    </row>
    <row r="2" spans="1:19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9"/>
      <c r="M2" s="45"/>
      <c r="N2" s="45"/>
      <c r="O2" s="45"/>
      <c r="P2" s="45"/>
      <c r="Q2" s="45"/>
    </row>
    <row r="3" spans="1:19" ht="31.5">
      <c r="A3" s="3" t="s">
        <v>1</v>
      </c>
      <c r="B3" s="4" t="s">
        <v>2</v>
      </c>
      <c r="C3" s="3" t="s">
        <v>3</v>
      </c>
      <c r="D3" s="1" t="s">
        <v>4</v>
      </c>
      <c r="E3" s="1" t="s">
        <v>5</v>
      </c>
      <c r="F3" s="5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49"/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S3" s="2" t="s">
        <v>17</v>
      </c>
    </row>
    <row r="4" spans="1:19" s="13" customFormat="1">
      <c r="A4" s="10">
        <v>1</v>
      </c>
      <c r="B4" s="11">
        <v>0</v>
      </c>
      <c r="C4" s="15" t="s">
        <v>18</v>
      </c>
      <c r="D4" s="44" t="s">
        <v>19</v>
      </c>
      <c r="E4" s="12">
        <v>46297</v>
      </c>
      <c r="F4" s="16"/>
      <c r="G4" s="17" t="e">
        <f>L4</f>
        <v>#DIV/0!</v>
      </c>
      <c r="H4" s="18"/>
      <c r="I4" s="18"/>
      <c r="J4" s="18"/>
      <c r="K4" s="18"/>
      <c r="L4" s="50" t="e">
        <f t="shared" ref="L4:L40" si="0">Q4/Q$1</f>
        <v>#DIV/0!</v>
      </c>
      <c r="M4" s="10"/>
      <c r="N4" s="10"/>
      <c r="O4" s="8">
        <f t="shared" ref="O4:O40" si="1">J4*$O$1</f>
        <v>0</v>
      </c>
      <c r="P4" s="10"/>
      <c r="Q4" s="10"/>
      <c r="S4" s="40">
        <f>YEAR(E4)</f>
        <v>2026</v>
      </c>
    </row>
    <row r="5" spans="1:19" ht="31.5">
      <c r="A5" s="6">
        <v>2</v>
      </c>
      <c r="B5" s="11">
        <v>30</v>
      </c>
      <c r="C5" s="14" t="s">
        <v>20</v>
      </c>
      <c r="D5" s="16" t="s">
        <v>21</v>
      </c>
      <c r="E5" s="7">
        <f t="shared" ref="E5:E40" si="2">$E$4+B5</f>
        <v>46327</v>
      </c>
      <c r="F5" s="16" t="str">
        <f>(I5*100)&amp;"% "&amp;"do valor total dos serviços técnicos"</f>
        <v>7% do valor total dos serviços técnicos</v>
      </c>
      <c r="G5" s="26" t="e">
        <f>(G4*$Q$1+H5*$M$1+I5*$N$1+J5*$O$1+K5*$P$1)/$Q$1</f>
        <v>#DIV/0!</v>
      </c>
      <c r="H5" s="18"/>
      <c r="I5" s="18">
        <v>7.0000000000000007E-2</v>
      </c>
      <c r="J5" s="18"/>
      <c r="K5" s="18"/>
      <c r="L5" s="50" t="e">
        <f t="shared" si="0"/>
        <v>#DIV/0!</v>
      </c>
      <c r="M5" s="8">
        <f t="shared" ref="M5:M40" si="3">H5*$M$1</f>
        <v>0</v>
      </c>
      <c r="N5" s="8">
        <f t="shared" ref="N5:N40" si="4">I5*$N$1</f>
        <v>0</v>
      </c>
      <c r="O5" s="8">
        <f t="shared" si="1"/>
        <v>0</v>
      </c>
      <c r="P5" s="8">
        <f t="shared" ref="P5:P40" si="5">K5*$P$1</f>
        <v>0</v>
      </c>
      <c r="Q5" s="8">
        <f>TRUNC(SUM(M5:P5),4)</f>
        <v>0</v>
      </c>
      <c r="S5" s="40">
        <f t="shared" ref="S5:S40" si="6">YEAR(E5)</f>
        <v>2026</v>
      </c>
    </row>
    <row r="6" spans="1:19">
      <c r="A6" s="10">
        <v>3</v>
      </c>
      <c r="B6" s="11">
        <v>60</v>
      </c>
      <c r="C6" s="15" t="s">
        <v>18</v>
      </c>
      <c r="D6" s="44" t="s">
        <v>22</v>
      </c>
      <c r="E6" s="7">
        <f t="shared" si="2"/>
        <v>46357</v>
      </c>
      <c r="F6" s="16"/>
      <c r="G6" s="26" t="e">
        <f t="shared" ref="G6:G40" si="7">(G5*$Q$1+H6*$M$1+I6*$N$1+J6*$O$1+K6*$P$1)/$Q$1</f>
        <v>#DIV/0!</v>
      </c>
      <c r="H6" s="18"/>
      <c r="I6" s="18"/>
      <c r="J6" s="18"/>
      <c r="K6" s="18"/>
      <c r="L6" s="50" t="e">
        <f t="shared" si="0"/>
        <v>#DIV/0!</v>
      </c>
      <c r="M6" s="8">
        <f t="shared" si="3"/>
        <v>0</v>
      </c>
      <c r="N6" s="8">
        <f t="shared" si="4"/>
        <v>0</v>
      </c>
      <c r="O6" s="8">
        <f t="shared" si="1"/>
        <v>0</v>
      </c>
      <c r="P6" s="8">
        <f t="shared" si="5"/>
        <v>0</v>
      </c>
      <c r="Q6" s="8">
        <f>TRUNC(SUM(M6:P6),4)</f>
        <v>0</v>
      </c>
      <c r="S6" s="40">
        <f t="shared" si="6"/>
        <v>2026</v>
      </c>
    </row>
    <row r="7" spans="1:19" ht="31.5">
      <c r="A7" s="6">
        <v>5</v>
      </c>
      <c r="B7" s="11">
        <v>75</v>
      </c>
      <c r="C7" s="14" t="s">
        <v>23</v>
      </c>
      <c r="D7" s="16" t="s">
        <v>24</v>
      </c>
      <c r="E7" s="7">
        <f t="shared" si="2"/>
        <v>46372</v>
      </c>
      <c r="F7" s="16" t="str">
        <f>(I7*100)&amp;"% "&amp;"do valor total dos serviços técnicos"</f>
        <v>5% do valor total dos serviços técnicos</v>
      </c>
      <c r="G7" s="26" t="e">
        <f t="shared" si="7"/>
        <v>#DIV/0!</v>
      </c>
      <c r="H7" s="18"/>
      <c r="I7" s="18">
        <v>0.05</v>
      </c>
      <c r="J7" s="18"/>
      <c r="K7" s="18"/>
      <c r="L7" s="50" t="e">
        <f t="shared" si="0"/>
        <v>#DIV/0!</v>
      </c>
      <c r="M7" s="8">
        <f t="shared" si="3"/>
        <v>0</v>
      </c>
      <c r="N7" s="8">
        <f t="shared" si="4"/>
        <v>0</v>
      </c>
      <c r="O7" s="8">
        <f t="shared" si="1"/>
        <v>0</v>
      </c>
      <c r="P7" s="8">
        <f t="shared" si="5"/>
        <v>0</v>
      </c>
      <c r="Q7" s="8">
        <f>TRUNC(SUM(M7:P7),4)</f>
        <v>0</v>
      </c>
      <c r="S7" s="40">
        <f t="shared" si="6"/>
        <v>2026</v>
      </c>
    </row>
    <row r="8" spans="1:19" ht="31.5">
      <c r="A8" s="10">
        <v>6</v>
      </c>
      <c r="B8" s="11">
        <v>90</v>
      </c>
      <c r="C8" s="14" t="s">
        <v>25</v>
      </c>
      <c r="D8" s="16" t="s">
        <v>26</v>
      </c>
      <c r="E8" s="7">
        <f t="shared" si="2"/>
        <v>46387</v>
      </c>
      <c r="F8" s="16"/>
      <c r="G8" s="26" t="e">
        <f t="shared" si="7"/>
        <v>#DIV/0!</v>
      </c>
      <c r="H8" s="18"/>
      <c r="I8" s="18">
        <v>0.1</v>
      </c>
      <c r="J8" s="18"/>
      <c r="K8" s="18"/>
      <c r="L8" s="50" t="e">
        <f t="shared" si="0"/>
        <v>#DIV/0!</v>
      </c>
      <c r="M8" s="8">
        <f t="shared" si="3"/>
        <v>0</v>
      </c>
      <c r="N8" s="8">
        <f t="shared" si="4"/>
        <v>0</v>
      </c>
      <c r="O8" s="8">
        <f t="shared" si="1"/>
        <v>0</v>
      </c>
      <c r="P8" s="8">
        <f t="shared" si="5"/>
        <v>0</v>
      </c>
      <c r="Q8" s="8">
        <f>TRUNC(SUM(M8:P8),4)</f>
        <v>0</v>
      </c>
      <c r="S8" s="40">
        <f t="shared" si="6"/>
        <v>2026</v>
      </c>
    </row>
    <row r="9" spans="1:19">
      <c r="A9" s="10">
        <v>7</v>
      </c>
      <c r="B9" s="11">
        <v>150</v>
      </c>
      <c r="C9" s="15" t="s">
        <v>18</v>
      </c>
      <c r="D9" s="44" t="s">
        <v>27</v>
      </c>
      <c r="E9" s="7">
        <f t="shared" si="2"/>
        <v>46447</v>
      </c>
      <c r="F9" s="16"/>
      <c r="G9" s="26" t="e">
        <f t="shared" si="7"/>
        <v>#DIV/0!</v>
      </c>
      <c r="H9" s="18"/>
      <c r="I9" s="18"/>
      <c r="J9" s="18"/>
      <c r="K9" s="18"/>
      <c r="L9" s="50" t="e">
        <f t="shared" si="0"/>
        <v>#DIV/0!</v>
      </c>
      <c r="M9" s="8">
        <f t="shared" si="3"/>
        <v>0</v>
      </c>
      <c r="N9" s="8">
        <f t="shared" si="4"/>
        <v>0</v>
      </c>
      <c r="O9" s="8">
        <f t="shared" si="1"/>
        <v>0</v>
      </c>
      <c r="P9" s="8">
        <f t="shared" si="5"/>
        <v>0</v>
      </c>
      <c r="Q9" s="8">
        <f>TRUNC(SUM(M9:P9),4)</f>
        <v>0</v>
      </c>
      <c r="S9" s="40">
        <f t="shared" si="6"/>
        <v>2027</v>
      </c>
    </row>
    <row r="10" spans="1:19" ht="31.5">
      <c r="A10" s="6">
        <v>8</v>
      </c>
      <c r="B10" s="11">
        <v>165</v>
      </c>
      <c r="C10" s="14" t="s">
        <v>28</v>
      </c>
      <c r="D10" s="16" t="s">
        <v>29</v>
      </c>
      <c r="E10" s="7">
        <f t="shared" si="2"/>
        <v>46462</v>
      </c>
      <c r="F10" s="16"/>
      <c r="G10" s="26" t="e">
        <f t="shared" si="7"/>
        <v>#DIV/0!</v>
      </c>
      <c r="H10" s="18"/>
      <c r="I10" s="18">
        <v>0.05</v>
      </c>
      <c r="J10" s="18"/>
      <c r="K10" s="18"/>
      <c r="L10" s="50" t="e">
        <f t="shared" si="0"/>
        <v>#DIV/0!</v>
      </c>
      <c r="M10" s="8">
        <f t="shared" si="3"/>
        <v>0</v>
      </c>
      <c r="N10" s="8">
        <f t="shared" si="4"/>
        <v>0</v>
      </c>
      <c r="O10" s="8">
        <f t="shared" si="1"/>
        <v>0</v>
      </c>
      <c r="P10" s="8">
        <f t="shared" si="5"/>
        <v>0</v>
      </c>
      <c r="Q10" s="8">
        <f t="shared" ref="Q10:Q40" si="8">TRUNC(SUM(M10:P10),4)</f>
        <v>0</v>
      </c>
      <c r="S10" s="40">
        <f t="shared" si="6"/>
        <v>2027</v>
      </c>
    </row>
    <row r="11" spans="1:19">
      <c r="A11" s="10">
        <v>9</v>
      </c>
      <c r="B11" s="11">
        <v>180</v>
      </c>
      <c r="C11" s="14" t="s">
        <v>30</v>
      </c>
      <c r="D11" s="16" t="s">
        <v>31</v>
      </c>
      <c r="E11" s="7">
        <f t="shared" si="2"/>
        <v>46477</v>
      </c>
      <c r="F11" s="16"/>
      <c r="G11" s="26" t="e">
        <f t="shared" si="7"/>
        <v>#DIV/0!</v>
      </c>
      <c r="H11" s="18"/>
      <c r="I11" s="18">
        <v>0.08</v>
      </c>
      <c r="J11" s="18"/>
      <c r="K11" s="18"/>
      <c r="L11" s="50" t="e">
        <f t="shared" si="0"/>
        <v>#DIV/0!</v>
      </c>
      <c r="M11" s="8">
        <f t="shared" si="3"/>
        <v>0</v>
      </c>
      <c r="N11" s="8">
        <f t="shared" si="4"/>
        <v>0</v>
      </c>
      <c r="O11" s="8">
        <f t="shared" si="1"/>
        <v>0</v>
      </c>
      <c r="P11" s="8">
        <f t="shared" si="5"/>
        <v>0</v>
      </c>
      <c r="Q11" s="8">
        <f t="shared" si="8"/>
        <v>0</v>
      </c>
      <c r="S11" s="40">
        <f t="shared" si="6"/>
        <v>2027</v>
      </c>
    </row>
    <row r="12" spans="1:19" ht="31.5">
      <c r="A12" s="10">
        <v>10</v>
      </c>
      <c r="B12" s="11">
        <v>180</v>
      </c>
      <c r="C12" s="14" t="s">
        <v>32</v>
      </c>
      <c r="D12" s="16" t="s">
        <v>33</v>
      </c>
      <c r="E12" s="7">
        <f t="shared" si="2"/>
        <v>46477</v>
      </c>
      <c r="F12" s="16" t="str">
        <f>(I12*100)&amp;"% "&amp;"do valor total dos serviços técnicos"</f>
        <v>5% do valor total dos serviços técnicos</v>
      </c>
      <c r="G12" s="26" t="e">
        <f t="shared" si="7"/>
        <v>#DIV/0!</v>
      </c>
      <c r="H12" s="18"/>
      <c r="I12" s="18">
        <v>0.05</v>
      </c>
      <c r="J12" s="18"/>
      <c r="K12" s="18"/>
      <c r="L12" s="50"/>
      <c r="M12" s="8">
        <f t="shared" si="3"/>
        <v>0</v>
      </c>
      <c r="N12" s="8">
        <f t="shared" si="4"/>
        <v>0</v>
      </c>
      <c r="O12" s="8">
        <f t="shared" si="1"/>
        <v>0</v>
      </c>
      <c r="P12" s="8">
        <f t="shared" si="5"/>
        <v>0</v>
      </c>
      <c r="Q12" s="8">
        <f t="shared" si="8"/>
        <v>0</v>
      </c>
      <c r="S12" s="40">
        <f t="shared" si="6"/>
        <v>2027</v>
      </c>
    </row>
    <row r="13" spans="1:19" ht="31.5">
      <c r="A13" s="6">
        <v>11</v>
      </c>
      <c r="B13" s="11">
        <v>210</v>
      </c>
      <c r="C13" s="14" t="s">
        <v>34</v>
      </c>
      <c r="D13" s="16" t="s">
        <v>35</v>
      </c>
      <c r="E13" s="7">
        <f t="shared" si="2"/>
        <v>46507</v>
      </c>
      <c r="F13" s="16" t="str">
        <f>(K13*100)&amp;"% "&amp;"do valor total da infraestrutura"</f>
        <v>10% do valor total da infraestrutura</v>
      </c>
      <c r="G13" s="26" t="e">
        <f t="shared" si="7"/>
        <v>#DIV/0!</v>
      </c>
      <c r="H13" s="18"/>
      <c r="I13" s="18"/>
      <c r="J13" s="18"/>
      <c r="K13" s="25">
        <v>0.1</v>
      </c>
      <c r="L13" s="50"/>
      <c r="M13" s="8">
        <f t="shared" si="3"/>
        <v>0</v>
      </c>
      <c r="N13" s="8">
        <f t="shared" si="4"/>
        <v>0</v>
      </c>
      <c r="O13" s="8">
        <f t="shared" si="1"/>
        <v>0</v>
      </c>
      <c r="P13" s="8">
        <f t="shared" si="5"/>
        <v>0</v>
      </c>
      <c r="Q13" s="8">
        <f t="shared" si="8"/>
        <v>0</v>
      </c>
      <c r="S13" s="40">
        <f t="shared" si="6"/>
        <v>2027</v>
      </c>
    </row>
    <row r="14" spans="1:19" ht="31.5">
      <c r="A14" s="10">
        <v>12</v>
      </c>
      <c r="B14" s="11">
        <v>210</v>
      </c>
      <c r="C14" s="14" t="s">
        <v>36</v>
      </c>
      <c r="D14" s="16" t="s">
        <v>37</v>
      </c>
      <c r="E14" s="7">
        <f t="shared" si="2"/>
        <v>46507</v>
      </c>
      <c r="F14" s="16" t="str">
        <f>(K14*100)&amp;"% "&amp;"do valor total da infraestrutura"</f>
        <v>10% do valor total da infraestrutura</v>
      </c>
      <c r="G14" s="26" t="e">
        <f t="shared" si="7"/>
        <v>#DIV/0!</v>
      </c>
      <c r="H14" s="18"/>
      <c r="I14" s="18"/>
      <c r="J14" s="18"/>
      <c r="K14" s="18">
        <v>0.1</v>
      </c>
      <c r="L14" s="50"/>
      <c r="M14" s="8">
        <f t="shared" si="3"/>
        <v>0</v>
      </c>
      <c r="N14" s="8">
        <f t="shared" si="4"/>
        <v>0</v>
      </c>
      <c r="O14" s="8">
        <f t="shared" si="1"/>
        <v>0</v>
      </c>
      <c r="P14" s="8">
        <f t="shared" si="5"/>
        <v>0</v>
      </c>
      <c r="Q14" s="8">
        <f t="shared" si="8"/>
        <v>0</v>
      </c>
      <c r="S14" s="40">
        <f t="shared" si="6"/>
        <v>2027</v>
      </c>
    </row>
    <row r="15" spans="1:19" ht="31.5">
      <c r="A15" s="10">
        <v>13</v>
      </c>
      <c r="B15" s="11">
        <v>210</v>
      </c>
      <c r="C15" s="14" t="s">
        <v>38</v>
      </c>
      <c r="D15" s="16" t="s">
        <v>39</v>
      </c>
      <c r="E15" s="7">
        <f t="shared" si="2"/>
        <v>46507</v>
      </c>
      <c r="F15" s="16" t="str">
        <f>(K15*100)&amp;"% "&amp;"do valor total da infraestrutura"</f>
        <v>10% do valor total da infraestrutura</v>
      </c>
      <c r="G15" s="26" t="e">
        <f t="shared" si="7"/>
        <v>#DIV/0!</v>
      </c>
      <c r="H15" s="18"/>
      <c r="I15" s="18"/>
      <c r="J15" s="18"/>
      <c r="K15" s="18">
        <v>0.1</v>
      </c>
      <c r="L15" s="50"/>
      <c r="M15" s="8">
        <f t="shared" si="3"/>
        <v>0</v>
      </c>
      <c r="N15" s="8">
        <f t="shared" si="4"/>
        <v>0</v>
      </c>
      <c r="O15" s="8">
        <f t="shared" si="1"/>
        <v>0</v>
      </c>
      <c r="P15" s="8">
        <f t="shared" si="5"/>
        <v>0</v>
      </c>
      <c r="Q15" s="8">
        <f t="shared" si="8"/>
        <v>0</v>
      </c>
      <c r="S15" s="40">
        <f t="shared" si="6"/>
        <v>2027</v>
      </c>
    </row>
    <row r="16" spans="1:19" ht="31.5">
      <c r="A16" s="6">
        <v>14</v>
      </c>
      <c r="B16" s="11">
        <v>210</v>
      </c>
      <c r="C16" s="14" t="s">
        <v>40</v>
      </c>
      <c r="D16" s="16" t="s">
        <v>41</v>
      </c>
      <c r="E16" s="7">
        <f t="shared" si="2"/>
        <v>46507</v>
      </c>
      <c r="F16" s="16" t="str">
        <f>(K16*100)&amp;"% "&amp;"do valor total da infraestrutura"</f>
        <v>10% do valor total da infraestrutura</v>
      </c>
      <c r="G16" s="26" t="e">
        <f t="shared" si="7"/>
        <v>#DIV/0!</v>
      </c>
      <c r="H16" s="18"/>
      <c r="I16" s="18"/>
      <c r="J16" s="18"/>
      <c r="K16" s="18">
        <v>0.1</v>
      </c>
      <c r="L16" s="50"/>
      <c r="M16" s="8">
        <f t="shared" si="3"/>
        <v>0</v>
      </c>
      <c r="N16" s="8">
        <f t="shared" si="4"/>
        <v>0</v>
      </c>
      <c r="O16" s="8">
        <f t="shared" si="1"/>
        <v>0</v>
      </c>
      <c r="P16" s="8">
        <f t="shared" si="5"/>
        <v>0</v>
      </c>
      <c r="Q16" s="8">
        <f t="shared" si="8"/>
        <v>0</v>
      </c>
      <c r="S16" s="40">
        <f t="shared" si="6"/>
        <v>2027</v>
      </c>
    </row>
    <row r="17" spans="1:19" ht="31.5">
      <c r="A17" s="10">
        <v>15</v>
      </c>
      <c r="B17" s="11">
        <v>210</v>
      </c>
      <c r="C17" s="14" t="s">
        <v>42</v>
      </c>
      <c r="D17" s="16" t="s">
        <v>43</v>
      </c>
      <c r="E17" s="7">
        <f t="shared" si="2"/>
        <v>46507</v>
      </c>
      <c r="F17" s="16" t="str">
        <f>(K17*100)&amp;"% "&amp;"do valor total da infraestrutura"</f>
        <v>10% do valor total da infraestrutura</v>
      </c>
      <c r="G17" s="26" t="e">
        <f t="shared" si="7"/>
        <v>#DIV/0!</v>
      </c>
      <c r="H17" s="18"/>
      <c r="I17" s="18"/>
      <c r="J17" s="18"/>
      <c r="K17" s="18">
        <v>0.1</v>
      </c>
      <c r="L17" s="50" t="e">
        <f t="shared" si="0"/>
        <v>#DIV/0!</v>
      </c>
      <c r="M17" s="8">
        <f t="shared" si="3"/>
        <v>0</v>
      </c>
      <c r="N17" s="8">
        <f t="shared" si="4"/>
        <v>0</v>
      </c>
      <c r="O17" s="8">
        <f t="shared" si="1"/>
        <v>0</v>
      </c>
      <c r="P17" s="8">
        <f t="shared" si="5"/>
        <v>0</v>
      </c>
      <c r="Q17" s="8">
        <f t="shared" si="8"/>
        <v>0</v>
      </c>
      <c r="S17" s="40">
        <f t="shared" si="6"/>
        <v>2027</v>
      </c>
    </row>
    <row r="18" spans="1:19" ht="31.5">
      <c r="A18" s="10">
        <v>16</v>
      </c>
      <c r="B18" s="11">
        <v>210</v>
      </c>
      <c r="C18" s="14" t="s">
        <v>44</v>
      </c>
      <c r="D18" s="16" t="s">
        <v>45</v>
      </c>
      <c r="E18" s="7">
        <f t="shared" si="2"/>
        <v>46507</v>
      </c>
      <c r="F18" s="16"/>
      <c r="G18" s="26" t="e">
        <f t="shared" si="7"/>
        <v>#DIV/0!</v>
      </c>
      <c r="H18" s="18"/>
      <c r="I18" s="18">
        <v>0.15</v>
      </c>
      <c r="J18" s="18"/>
      <c r="K18" s="18"/>
      <c r="L18" s="50" t="e">
        <f t="shared" si="0"/>
        <v>#DIV/0!</v>
      </c>
      <c r="M18" s="8">
        <f t="shared" si="3"/>
        <v>0</v>
      </c>
      <c r="N18" s="8">
        <f t="shared" si="4"/>
        <v>0</v>
      </c>
      <c r="O18" s="8">
        <f t="shared" si="1"/>
        <v>0</v>
      </c>
      <c r="P18" s="8">
        <f t="shared" si="5"/>
        <v>0</v>
      </c>
      <c r="Q18" s="8">
        <f t="shared" si="8"/>
        <v>0</v>
      </c>
      <c r="S18" s="40">
        <f t="shared" si="6"/>
        <v>2027</v>
      </c>
    </row>
    <row r="19" spans="1:19" ht="31.5">
      <c r="A19" s="6">
        <v>17</v>
      </c>
      <c r="B19" s="11">
        <v>210</v>
      </c>
      <c r="C19" s="14" t="s">
        <v>46</v>
      </c>
      <c r="D19" s="16" t="s">
        <v>47</v>
      </c>
      <c r="E19" s="7">
        <f t="shared" si="2"/>
        <v>46507</v>
      </c>
      <c r="F19" s="16"/>
      <c r="G19" s="26" t="e">
        <f t="shared" si="7"/>
        <v>#DIV/0!</v>
      </c>
      <c r="H19" s="18"/>
      <c r="I19" s="18">
        <v>0.05</v>
      </c>
      <c r="J19" s="18"/>
      <c r="K19" s="18"/>
      <c r="L19" s="50" t="e">
        <f t="shared" si="0"/>
        <v>#DIV/0!</v>
      </c>
      <c r="M19" s="8">
        <f t="shared" si="3"/>
        <v>0</v>
      </c>
      <c r="N19" s="8">
        <f t="shared" si="4"/>
        <v>0</v>
      </c>
      <c r="O19" s="8">
        <f t="shared" si="1"/>
        <v>0</v>
      </c>
      <c r="P19" s="8">
        <f t="shared" si="5"/>
        <v>0</v>
      </c>
      <c r="Q19" s="8">
        <f t="shared" si="8"/>
        <v>0</v>
      </c>
      <c r="S19" s="40">
        <f t="shared" si="6"/>
        <v>2027</v>
      </c>
    </row>
    <row r="20" spans="1:19" ht="47.25">
      <c r="A20" s="10">
        <v>18</v>
      </c>
      <c r="B20" s="11">
        <v>210</v>
      </c>
      <c r="C20" s="14" t="s">
        <v>48</v>
      </c>
      <c r="D20" s="16" t="s">
        <v>49</v>
      </c>
      <c r="E20" s="7">
        <f t="shared" si="2"/>
        <v>46507</v>
      </c>
      <c r="F20" s="16"/>
      <c r="G20" s="26" t="e">
        <f t="shared" si="7"/>
        <v>#DIV/0!</v>
      </c>
      <c r="H20" s="18"/>
      <c r="I20" s="18">
        <v>0.05</v>
      </c>
      <c r="J20" s="25"/>
      <c r="K20" s="18"/>
      <c r="L20" s="50" t="e">
        <f t="shared" si="0"/>
        <v>#DIV/0!</v>
      </c>
      <c r="M20" s="8">
        <f t="shared" si="3"/>
        <v>0</v>
      </c>
      <c r="N20" s="8">
        <f t="shared" si="4"/>
        <v>0</v>
      </c>
      <c r="O20" s="8">
        <f t="shared" si="1"/>
        <v>0</v>
      </c>
      <c r="P20" s="8">
        <f t="shared" si="5"/>
        <v>0</v>
      </c>
      <c r="Q20" s="8">
        <f t="shared" si="8"/>
        <v>0</v>
      </c>
      <c r="S20" s="40">
        <f t="shared" si="6"/>
        <v>2027</v>
      </c>
    </row>
    <row r="21" spans="1:19" ht="31.5">
      <c r="A21" s="10">
        <v>19</v>
      </c>
      <c r="B21" s="11">
        <v>210</v>
      </c>
      <c r="C21" s="14" t="s">
        <v>50</v>
      </c>
      <c r="D21" s="16" t="s">
        <v>51</v>
      </c>
      <c r="E21" s="7">
        <f t="shared" si="2"/>
        <v>46507</v>
      </c>
      <c r="F21" s="16"/>
      <c r="G21" s="26" t="e">
        <f t="shared" si="7"/>
        <v>#DIV/0!</v>
      </c>
      <c r="H21" s="18"/>
      <c r="I21" s="18">
        <v>0.05</v>
      </c>
      <c r="J21" s="18"/>
      <c r="K21" s="18"/>
      <c r="L21" s="50" t="e">
        <f t="shared" si="0"/>
        <v>#DIV/0!</v>
      </c>
      <c r="M21" s="8">
        <f t="shared" si="3"/>
        <v>0</v>
      </c>
      <c r="N21" s="8">
        <f t="shared" si="4"/>
        <v>0</v>
      </c>
      <c r="O21" s="8">
        <f t="shared" si="1"/>
        <v>0</v>
      </c>
      <c r="P21" s="8">
        <f t="shared" si="5"/>
        <v>0</v>
      </c>
      <c r="Q21" s="8">
        <f t="shared" si="8"/>
        <v>0</v>
      </c>
      <c r="S21" s="40">
        <f t="shared" si="6"/>
        <v>2027</v>
      </c>
    </row>
    <row r="22" spans="1:19">
      <c r="A22" s="6">
        <v>20</v>
      </c>
      <c r="B22" s="11">
        <v>240</v>
      </c>
      <c r="C22" s="15" t="s">
        <v>18</v>
      </c>
      <c r="D22" s="44" t="s">
        <v>52</v>
      </c>
      <c r="E22" s="7">
        <f t="shared" si="2"/>
        <v>46537</v>
      </c>
      <c r="F22" s="16"/>
      <c r="G22" s="26" t="e">
        <f t="shared" si="7"/>
        <v>#DIV/0!</v>
      </c>
      <c r="H22" s="18"/>
      <c r="I22" s="18"/>
      <c r="J22" s="18"/>
      <c r="K22" s="25"/>
      <c r="L22" s="50" t="e">
        <f t="shared" si="0"/>
        <v>#DIV/0!</v>
      </c>
      <c r="M22" s="8">
        <f t="shared" si="3"/>
        <v>0</v>
      </c>
      <c r="N22" s="8">
        <f t="shared" si="4"/>
        <v>0</v>
      </c>
      <c r="O22" s="8">
        <f t="shared" si="1"/>
        <v>0</v>
      </c>
      <c r="P22" s="8">
        <f t="shared" si="5"/>
        <v>0</v>
      </c>
      <c r="Q22" s="8">
        <f t="shared" si="8"/>
        <v>0</v>
      </c>
      <c r="S22" s="40">
        <f t="shared" si="6"/>
        <v>2027</v>
      </c>
    </row>
    <row r="23" spans="1:19" ht="31.5">
      <c r="A23" s="10">
        <v>21</v>
      </c>
      <c r="B23" s="11">
        <v>240</v>
      </c>
      <c r="C23" s="15" t="s">
        <v>18</v>
      </c>
      <c r="D23" s="44" t="s">
        <v>53</v>
      </c>
      <c r="E23" s="7">
        <f t="shared" si="2"/>
        <v>46537</v>
      </c>
      <c r="F23" s="16"/>
      <c r="G23" s="26" t="e">
        <f t="shared" si="7"/>
        <v>#DIV/0!</v>
      </c>
      <c r="H23" s="18"/>
      <c r="I23" s="18"/>
      <c r="J23" s="18"/>
      <c r="K23" s="18"/>
      <c r="L23" s="50" t="e">
        <f t="shared" si="0"/>
        <v>#DIV/0!</v>
      </c>
      <c r="M23" s="8">
        <f t="shared" si="3"/>
        <v>0</v>
      </c>
      <c r="N23" s="8">
        <f t="shared" si="4"/>
        <v>0</v>
      </c>
      <c r="O23" s="8">
        <f t="shared" si="1"/>
        <v>0</v>
      </c>
      <c r="P23" s="8">
        <f t="shared" si="5"/>
        <v>0</v>
      </c>
      <c r="Q23" s="8">
        <f t="shared" si="8"/>
        <v>0</v>
      </c>
      <c r="S23" s="40">
        <f t="shared" si="6"/>
        <v>2027</v>
      </c>
    </row>
    <row r="24" spans="1:19" ht="31.5">
      <c r="A24" s="10">
        <v>22</v>
      </c>
      <c r="B24" s="11">
        <v>270</v>
      </c>
      <c r="C24" s="15" t="s">
        <v>18</v>
      </c>
      <c r="D24" s="44" t="s">
        <v>54</v>
      </c>
      <c r="E24" s="7">
        <f t="shared" si="2"/>
        <v>46567</v>
      </c>
      <c r="F24" s="16"/>
      <c r="G24" s="26" t="e">
        <f t="shared" si="7"/>
        <v>#DIV/0!</v>
      </c>
      <c r="H24" s="18"/>
      <c r="I24" s="18"/>
      <c r="J24" s="18"/>
      <c r="K24" s="18"/>
      <c r="L24" s="50" t="e">
        <f t="shared" si="0"/>
        <v>#DIV/0!</v>
      </c>
      <c r="M24" s="8">
        <f t="shared" si="3"/>
        <v>0</v>
      </c>
      <c r="N24" s="8">
        <f t="shared" si="4"/>
        <v>0</v>
      </c>
      <c r="O24" s="8">
        <f t="shared" si="1"/>
        <v>0</v>
      </c>
      <c r="P24" s="8">
        <f t="shared" si="5"/>
        <v>0</v>
      </c>
      <c r="Q24" s="8">
        <f t="shared" si="8"/>
        <v>0</v>
      </c>
      <c r="S24" s="40">
        <f t="shared" si="6"/>
        <v>2027</v>
      </c>
    </row>
    <row r="25" spans="1:19" ht="31.5">
      <c r="A25" s="10">
        <v>31</v>
      </c>
      <c r="B25" s="22">
        <v>250</v>
      </c>
      <c r="C25" s="14" t="s">
        <v>55</v>
      </c>
      <c r="D25" s="16" t="s">
        <v>56</v>
      </c>
      <c r="E25" s="7">
        <f t="shared" si="2"/>
        <v>46547</v>
      </c>
      <c r="F25" s="16" t="str">
        <f>(H25*100)&amp;"% "&amp;"do valor total dos equipamentos"</f>
        <v>25% do valor total dos equipamentos</v>
      </c>
      <c r="G25" s="26" t="e">
        <f t="shared" si="7"/>
        <v>#DIV/0!</v>
      </c>
      <c r="H25" s="18">
        <v>0.25</v>
      </c>
      <c r="I25" s="18"/>
      <c r="J25" s="18"/>
      <c r="K25" s="18"/>
      <c r="L25" s="50" t="e">
        <f>Q25/Q$1</f>
        <v>#DIV/0!</v>
      </c>
      <c r="M25" s="8">
        <f t="shared" si="3"/>
        <v>0</v>
      </c>
      <c r="N25" s="8">
        <f t="shared" si="4"/>
        <v>0</v>
      </c>
      <c r="O25" s="8">
        <f t="shared" si="1"/>
        <v>0</v>
      </c>
      <c r="P25" s="8">
        <f t="shared" si="5"/>
        <v>0</v>
      </c>
      <c r="Q25" s="8">
        <f t="shared" si="8"/>
        <v>0</v>
      </c>
      <c r="S25" s="40">
        <f t="shared" si="6"/>
        <v>2027</v>
      </c>
    </row>
    <row r="26" spans="1:19" ht="47.25">
      <c r="A26" s="6">
        <v>23</v>
      </c>
      <c r="B26" s="22">
        <v>250</v>
      </c>
      <c r="C26" s="14" t="s">
        <v>57</v>
      </c>
      <c r="D26" s="16" t="s">
        <v>58</v>
      </c>
      <c r="E26" s="7">
        <f t="shared" si="2"/>
        <v>46547</v>
      </c>
      <c r="F26" s="16" t="str">
        <f>(H26*100)&amp;"% "&amp;"do valor total dos equipamentos"</f>
        <v>5% do valor total dos equipamentos</v>
      </c>
      <c r="G26" s="26" t="e">
        <f t="shared" si="7"/>
        <v>#DIV/0!</v>
      </c>
      <c r="H26" s="18">
        <v>0.05</v>
      </c>
      <c r="I26" s="18"/>
      <c r="J26" s="18"/>
      <c r="K26" s="18"/>
      <c r="L26" s="50" t="e">
        <f t="shared" si="0"/>
        <v>#DIV/0!</v>
      </c>
      <c r="M26" s="8">
        <f t="shared" si="3"/>
        <v>0</v>
      </c>
      <c r="N26" s="8">
        <f t="shared" si="4"/>
        <v>0</v>
      </c>
      <c r="O26" s="8">
        <f t="shared" si="1"/>
        <v>0</v>
      </c>
      <c r="P26" s="8">
        <f t="shared" si="5"/>
        <v>0</v>
      </c>
      <c r="Q26" s="8">
        <f t="shared" si="8"/>
        <v>0</v>
      </c>
      <c r="S26" s="40">
        <f t="shared" si="6"/>
        <v>2027</v>
      </c>
    </row>
    <row r="27" spans="1:19" ht="31.5">
      <c r="A27" s="10">
        <v>24</v>
      </c>
      <c r="B27" s="11">
        <v>270</v>
      </c>
      <c r="C27" s="15" t="s">
        <v>18</v>
      </c>
      <c r="D27" s="44" t="s">
        <v>59</v>
      </c>
      <c r="E27" s="7">
        <f t="shared" si="2"/>
        <v>46567</v>
      </c>
      <c r="F27" s="16"/>
      <c r="G27" s="26" t="e">
        <f t="shared" si="7"/>
        <v>#DIV/0!</v>
      </c>
      <c r="H27" s="18"/>
      <c r="I27" s="18"/>
      <c r="J27" s="18"/>
      <c r="K27" s="18"/>
      <c r="L27" s="50" t="e">
        <f t="shared" si="0"/>
        <v>#DIV/0!</v>
      </c>
      <c r="M27" s="8">
        <f t="shared" si="3"/>
        <v>0</v>
      </c>
      <c r="N27" s="8">
        <f t="shared" si="4"/>
        <v>0</v>
      </c>
      <c r="O27" s="8">
        <f t="shared" si="1"/>
        <v>0</v>
      </c>
      <c r="P27" s="8">
        <f t="shared" si="5"/>
        <v>0</v>
      </c>
      <c r="Q27" s="8">
        <f t="shared" si="8"/>
        <v>0</v>
      </c>
      <c r="S27" s="40">
        <f t="shared" si="6"/>
        <v>2027</v>
      </c>
    </row>
    <row r="28" spans="1:19" ht="31.5">
      <c r="A28" s="10">
        <v>25</v>
      </c>
      <c r="B28" s="11">
        <v>280</v>
      </c>
      <c r="C28" s="14" t="s">
        <v>60</v>
      </c>
      <c r="D28" s="16" t="s">
        <v>61</v>
      </c>
      <c r="E28" s="7">
        <f t="shared" si="2"/>
        <v>46577</v>
      </c>
      <c r="F28" s="16" t="str">
        <f>(H28*100)&amp;"% "&amp;"do valor total dos equipamentos"</f>
        <v>10% do valor total dos equipamentos</v>
      </c>
      <c r="G28" s="26" t="e">
        <f t="shared" si="7"/>
        <v>#DIV/0!</v>
      </c>
      <c r="H28" s="18">
        <v>0.1</v>
      </c>
      <c r="I28" s="18"/>
      <c r="J28" s="18"/>
      <c r="K28" s="18"/>
      <c r="L28" s="50" t="e">
        <f t="shared" si="0"/>
        <v>#DIV/0!</v>
      </c>
      <c r="M28" s="8">
        <f t="shared" si="3"/>
        <v>0</v>
      </c>
      <c r="N28" s="8">
        <f t="shared" si="4"/>
        <v>0</v>
      </c>
      <c r="O28" s="8">
        <f t="shared" si="1"/>
        <v>0</v>
      </c>
      <c r="P28" s="8">
        <f t="shared" si="5"/>
        <v>0</v>
      </c>
      <c r="Q28" s="8">
        <f t="shared" si="8"/>
        <v>0</v>
      </c>
      <c r="S28" s="40">
        <f t="shared" si="6"/>
        <v>2027</v>
      </c>
    </row>
    <row r="29" spans="1:19" ht="31.5">
      <c r="A29" s="6">
        <v>26</v>
      </c>
      <c r="B29" s="11">
        <v>280</v>
      </c>
      <c r="C29" s="14" t="s">
        <v>62</v>
      </c>
      <c r="D29" s="16" t="s">
        <v>63</v>
      </c>
      <c r="E29" s="7">
        <f t="shared" si="2"/>
        <v>46577</v>
      </c>
      <c r="F29" s="16" t="str">
        <f>(H29*100)&amp;"% "&amp;"do valor total dos equipamentos"</f>
        <v>10% do valor total dos equipamentos</v>
      </c>
      <c r="G29" s="26" t="e">
        <f t="shared" si="7"/>
        <v>#DIV/0!</v>
      </c>
      <c r="H29" s="18">
        <v>0.1</v>
      </c>
      <c r="I29" s="18"/>
      <c r="J29" s="18"/>
      <c r="K29" s="18"/>
      <c r="L29" s="50" t="e">
        <f t="shared" si="0"/>
        <v>#DIV/0!</v>
      </c>
      <c r="M29" s="8">
        <f t="shared" si="3"/>
        <v>0</v>
      </c>
      <c r="N29" s="8">
        <f t="shared" si="4"/>
        <v>0</v>
      </c>
      <c r="O29" s="8">
        <f t="shared" si="1"/>
        <v>0</v>
      </c>
      <c r="P29" s="8">
        <f t="shared" si="5"/>
        <v>0</v>
      </c>
      <c r="Q29" s="8">
        <f t="shared" si="8"/>
        <v>0</v>
      </c>
      <c r="S29" s="40">
        <f t="shared" si="6"/>
        <v>2027</v>
      </c>
    </row>
    <row r="30" spans="1:19" ht="47.25">
      <c r="A30" s="10">
        <v>27</v>
      </c>
      <c r="B30" s="22">
        <v>300</v>
      </c>
      <c r="C30" s="14" t="s">
        <v>64</v>
      </c>
      <c r="D30" s="16" t="s">
        <v>65</v>
      </c>
      <c r="E30" s="7">
        <f t="shared" si="2"/>
        <v>46597</v>
      </c>
      <c r="F30" s="16" t="str">
        <f>(K30*100)&amp;"% "&amp;"do valor total da infraestrutura"</f>
        <v>10% do valor total da infraestrutura</v>
      </c>
      <c r="G30" s="26" t="e">
        <f t="shared" si="7"/>
        <v>#DIV/0!</v>
      </c>
      <c r="H30" s="18"/>
      <c r="I30" s="18"/>
      <c r="J30" s="18"/>
      <c r="K30" s="18">
        <v>0.1</v>
      </c>
      <c r="L30" s="50" t="e">
        <f t="shared" si="0"/>
        <v>#DIV/0!</v>
      </c>
      <c r="M30" s="8">
        <f t="shared" si="3"/>
        <v>0</v>
      </c>
      <c r="N30" s="8">
        <f t="shared" si="4"/>
        <v>0</v>
      </c>
      <c r="O30" s="8">
        <f t="shared" si="1"/>
        <v>0</v>
      </c>
      <c r="P30" s="8">
        <f t="shared" si="5"/>
        <v>0</v>
      </c>
      <c r="Q30" s="8">
        <f t="shared" si="8"/>
        <v>0</v>
      </c>
      <c r="S30" s="40">
        <f t="shared" si="6"/>
        <v>2027</v>
      </c>
    </row>
    <row r="31" spans="1:19" ht="31.5">
      <c r="A31" s="10">
        <v>28</v>
      </c>
      <c r="B31" s="22">
        <v>300</v>
      </c>
      <c r="C31" s="14" t="s">
        <v>66</v>
      </c>
      <c r="D31" s="16" t="s">
        <v>67</v>
      </c>
      <c r="E31" s="7">
        <f t="shared" si="2"/>
        <v>46597</v>
      </c>
      <c r="F31" s="16" t="str">
        <f>(I31*100)&amp;"% "&amp;"do valor total dos serviços técnicos"</f>
        <v>5% do valor total dos serviços técnicos</v>
      </c>
      <c r="G31" s="26" t="e">
        <f t="shared" si="7"/>
        <v>#DIV/0!</v>
      </c>
      <c r="H31" s="18"/>
      <c r="I31" s="18">
        <v>0.05</v>
      </c>
      <c r="J31" s="18"/>
      <c r="K31" s="18"/>
      <c r="L31" s="50" t="e">
        <f t="shared" si="0"/>
        <v>#DIV/0!</v>
      </c>
      <c r="M31" s="8">
        <f t="shared" si="3"/>
        <v>0</v>
      </c>
      <c r="N31" s="8">
        <f t="shared" si="4"/>
        <v>0</v>
      </c>
      <c r="O31" s="8">
        <f t="shared" si="1"/>
        <v>0</v>
      </c>
      <c r="P31" s="8">
        <f t="shared" si="5"/>
        <v>0</v>
      </c>
      <c r="Q31" s="8">
        <f t="shared" si="8"/>
        <v>0</v>
      </c>
      <c r="S31" s="40">
        <f t="shared" si="6"/>
        <v>2027</v>
      </c>
    </row>
    <row r="32" spans="1:19" ht="31.5">
      <c r="A32" s="6">
        <v>29</v>
      </c>
      <c r="B32" s="22">
        <v>300</v>
      </c>
      <c r="C32" s="14" t="s">
        <v>68</v>
      </c>
      <c r="D32" s="16" t="s">
        <v>69</v>
      </c>
      <c r="E32" s="7">
        <f t="shared" si="2"/>
        <v>46597</v>
      </c>
      <c r="F32" s="16"/>
      <c r="G32" s="26" t="e">
        <f t="shared" si="7"/>
        <v>#DIV/0!</v>
      </c>
      <c r="H32" s="18"/>
      <c r="I32" s="18">
        <v>0.05</v>
      </c>
      <c r="J32" s="18"/>
      <c r="K32" s="18"/>
      <c r="L32" s="50" t="e">
        <f t="shared" si="0"/>
        <v>#DIV/0!</v>
      </c>
      <c r="M32" s="8">
        <f t="shared" si="3"/>
        <v>0</v>
      </c>
      <c r="N32" s="8">
        <f t="shared" si="4"/>
        <v>0</v>
      </c>
      <c r="O32" s="8">
        <f t="shared" si="1"/>
        <v>0</v>
      </c>
      <c r="P32" s="8">
        <f t="shared" si="5"/>
        <v>0</v>
      </c>
      <c r="Q32" s="8">
        <f t="shared" si="8"/>
        <v>0</v>
      </c>
      <c r="S32" s="40">
        <f t="shared" si="6"/>
        <v>2027</v>
      </c>
    </row>
    <row r="33" spans="1:19" ht="31.5">
      <c r="A33" s="10">
        <v>30</v>
      </c>
      <c r="B33" s="22">
        <v>300</v>
      </c>
      <c r="C33" s="14" t="s">
        <v>70</v>
      </c>
      <c r="D33" s="42" t="s">
        <v>71</v>
      </c>
      <c r="E33" s="7">
        <f t="shared" si="2"/>
        <v>46597</v>
      </c>
      <c r="F33" s="16"/>
      <c r="G33" s="26" t="e">
        <f t="shared" si="7"/>
        <v>#DIV/0!</v>
      </c>
      <c r="H33" s="18"/>
      <c r="I33" s="18">
        <v>0.05</v>
      </c>
      <c r="J33" s="18"/>
      <c r="K33" s="18"/>
      <c r="L33" s="50" t="e">
        <f t="shared" si="0"/>
        <v>#DIV/0!</v>
      </c>
      <c r="M33" s="8">
        <f t="shared" si="3"/>
        <v>0</v>
      </c>
      <c r="N33" s="8">
        <f t="shared" si="4"/>
        <v>0</v>
      </c>
      <c r="O33" s="8">
        <f t="shared" si="1"/>
        <v>0</v>
      </c>
      <c r="P33" s="8">
        <f t="shared" si="5"/>
        <v>0</v>
      </c>
      <c r="Q33" s="8">
        <f t="shared" si="8"/>
        <v>0</v>
      </c>
      <c r="S33" s="40">
        <f t="shared" si="6"/>
        <v>2027</v>
      </c>
    </row>
    <row r="34" spans="1:19" ht="31.5">
      <c r="A34" s="6">
        <v>32</v>
      </c>
      <c r="B34" s="22">
        <v>360</v>
      </c>
      <c r="C34" s="15" t="s">
        <v>18</v>
      </c>
      <c r="D34" s="44" t="s">
        <v>72</v>
      </c>
      <c r="E34" s="7">
        <f t="shared" si="2"/>
        <v>46657</v>
      </c>
      <c r="F34" s="16"/>
      <c r="G34" s="26" t="e">
        <f t="shared" si="7"/>
        <v>#DIV/0!</v>
      </c>
      <c r="H34" s="18"/>
      <c r="I34" s="18"/>
      <c r="J34" s="18"/>
      <c r="K34" s="18"/>
      <c r="L34" s="50" t="e">
        <f t="shared" si="0"/>
        <v>#DIV/0!</v>
      </c>
      <c r="M34" s="8">
        <f t="shared" si="3"/>
        <v>0</v>
      </c>
      <c r="N34" s="8">
        <f t="shared" si="4"/>
        <v>0</v>
      </c>
      <c r="O34" s="8">
        <f t="shared" si="1"/>
        <v>0</v>
      </c>
      <c r="P34" s="8">
        <f t="shared" si="5"/>
        <v>0</v>
      </c>
      <c r="Q34" s="8">
        <f t="shared" si="8"/>
        <v>0</v>
      </c>
      <c r="S34" s="40">
        <f t="shared" si="6"/>
        <v>2027</v>
      </c>
    </row>
    <row r="35" spans="1:19" s="23" customFormat="1" ht="31.5">
      <c r="A35" s="10">
        <v>33</v>
      </c>
      <c r="B35" s="22">
        <v>360</v>
      </c>
      <c r="C35" s="15" t="s">
        <v>18</v>
      </c>
      <c r="D35" s="44" t="s">
        <v>73</v>
      </c>
      <c r="E35" s="20">
        <f t="shared" si="2"/>
        <v>46657</v>
      </c>
      <c r="F35" s="16"/>
      <c r="G35" s="26" t="e">
        <f t="shared" si="7"/>
        <v>#DIV/0!</v>
      </c>
      <c r="H35" s="25"/>
      <c r="I35" s="18"/>
      <c r="J35" s="25"/>
      <c r="K35" s="25"/>
      <c r="L35" s="50" t="e">
        <f t="shared" si="0"/>
        <v>#DIV/0!</v>
      </c>
      <c r="M35" s="8">
        <f t="shared" si="3"/>
        <v>0</v>
      </c>
      <c r="N35" s="8">
        <f t="shared" si="4"/>
        <v>0</v>
      </c>
      <c r="O35" s="8">
        <f t="shared" si="1"/>
        <v>0</v>
      </c>
      <c r="P35" s="8">
        <f t="shared" si="5"/>
        <v>0</v>
      </c>
      <c r="Q35" s="8">
        <f t="shared" si="8"/>
        <v>0</v>
      </c>
      <c r="S35" s="40">
        <f t="shared" si="6"/>
        <v>2027</v>
      </c>
    </row>
    <row r="36" spans="1:19" ht="31.5">
      <c r="A36" s="10">
        <v>34</v>
      </c>
      <c r="B36" s="22">
        <v>420</v>
      </c>
      <c r="C36" s="14" t="s">
        <v>74</v>
      </c>
      <c r="D36" s="43" t="s">
        <v>75</v>
      </c>
      <c r="E36" s="7">
        <f t="shared" si="2"/>
        <v>46717</v>
      </c>
      <c r="F36" s="16" t="str">
        <f>(I36*100)&amp;"% "&amp;"do valor total dos serviços técnicos"</f>
        <v>5% do valor total dos serviços técnicos</v>
      </c>
      <c r="G36" s="26" t="e">
        <f t="shared" si="7"/>
        <v>#DIV/0!</v>
      </c>
      <c r="H36" s="25"/>
      <c r="I36" s="18">
        <v>0.05</v>
      </c>
      <c r="J36" s="25"/>
      <c r="K36" s="25"/>
      <c r="L36" s="50" t="e">
        <f t="shared" si="0"/>
        <v>#DIV/0!</v>
      </c>
      <c r="M36" s="8">
        <f t="shared" si="3"/>
        <v>0</v>
      </c>
      <c r="N36" s="8">
        <f t="shared" si="4"/>
        <v>0</v>
      </c>
      <c r="O36" s="8">
        <f t="shared" si="1"/>
        <v>0</v>
      </c>
      <c r="P36" s="8">
        <f t="shared" si="5"/>
        <v>0</v>
      </c>
      <c r="Q36" s="8">
        <f t="shared" si="8"/>
        <v>0</v>
      </c>
      <c r="S36" s="40">
        <f t="shared" si="6"/>
        <v>2027</v>
      </c>
    </row>
    <row r="37" spans="1:19" ht="31.5">
      <c r="A37" s="6">
        <v>35</v>
      </c>
      <c r="B37" s="22">
        <v>435</v>
      </c>
      <c r="C37" s="14" t="s">
        <v>76</v>
      </c>
      <c r="D37" s="42" t="s">
        <v>77</v>
      </c>
      <c r="E37" s="7">
        <f t="shared" si="2"/>
        <v>46732</v>
      </c>
      <c r="F37" s="16" t="str">
        <f>(I37*100)&amp;"% "&amp;"do valor total dos serviços técnicos"</f>
        <v>10% do valor total dos serviços técnicos</v>
      </c>
      <c r="G37" s="26" t="e">
        <f t="shared" si="7"/>
        <v>#DIV/0!</v>
      </c>
      <c r="H37" s="25"/>
      <c r="I37" s="18">
        <v>0.1</v>
      </c>
      <c r="J37" s="25"/>
      <c r="K37" s="25"/>
      <c r="L37" s="50" t="e">
        <f t="shared" si="0"/>
        <v>#DIV/0!</v>
      </c>
      <c r="M37" s="8">
        <f t="shared" si="3"/>
        <v>0</v>
      </c>
      <c r="N37" s="8">
        <f t="shared" si="4"/>
        <v>0</v>
      </c>
      <c r="O37" s="8">
        <f t="shared" si="1"/>
        <v>0</v>
      </c>
      <c r="P37" s="8">
        <f t="shared" si="5"/>
        <v>0</v>
      </c>
      <c r="Q37" s="8">
        <f t="shared" si="8"/>
        <v>0</v>
      </c>
      <c r="S37" s="40">
        <f t="shared" si="6"/>
        <v>2027</v>
      </c>
    </row>
    <row r="38" spans="1:19" ht="47.25">
      <c r="A38" s="41">
        <v>36</v>
      </c>
      <c r="B38" s="22">
        <v>390</v>
      </c>
      <c r="C38" s="14" t="s">
        <v>78</v>
      </c>
      <c r="D38" s="16" t="s">
        <v>79</v>
      </c>
      <c r="E38" s="7">
        <f t="shared" si="2"/>
        <v>46687</v>
      </c>
      <c r="F38" s="16" t="str">
        <f>(K38*100)&amp;"% "&amp;"do valor total da infraestrutura"</f>
        <v>40% do valor total da infraestrutura</v>
      </c>
      <c r="G38" s="26" t="e">
        <f t="shared" si="7"/>
        <v>#DIV/0!</v>
      </c>
      <c r="H38" s="18"/>
      <c r="I38" s="18"/>
      <c r="J38" s="18"/>
      <c r="K38" s="18">
        <v>0.4</v>
      </c>
      <c r="L38" s="50" t="e">
        <f t="shared" si="0"/>
        <v>#DIV/0!</v>
      </c>
      <c r="M38" s="8">
        <f t="shared" si="3"/>
        <v>0</v>
      </c>
      <c r="N38" s="8">
        <f t="shared" si="4"/>
        <v>0</v>
      </c>
      <c r="O38" s="8">
        <f t="shared" si="1"/>
        <v>0</v>
      </c>
      <c r="P38" s="8">
        <f t="shared" si="5"/>
        <v>0</v>
      </c>
      <c r="Q38" s="8">
        <f t="shared" si="8"/>
        <v>0</v>
      </c>
      <c r="S38" s="40">
        <f t="shared" si="6"/>
        <v>2027</v>
      </c>
    </row>
    <row r="39" spans="1:19" ht="31.5">
      <c r="A39" s="10">
        <v>37</v>
      </c>
      <c r="B39" s="22">
        <v>435</v>
      </c>
      <c r="C39" s="14" t="s">
        <v>80</v>
      </c>
      <c r="D39" s="16" t="s">
        <v>81</v>
      </c>
      <c r="E39" s="7">
        <f t="shared" si="2"/>
        <v>46732</v>
      </c>
      <c r="F39" s="16" t="str">
        <f>(H39*100)&amp;"% "&amp;"do valor total dos equipamentos"</f>
        <v>50% do valor total dos equipamentos</v>
      </c>
      <c r="G39" s="26" t="e">
        <f t="shared" si="7"/>
        <v>#DIV/0!</v>
      </c>
      <c r="H39" s="18">
        <v>0.5</v>
      </c>
      <c r="I39" s="18"/>
      <c r="J39" s="18"/>
      <c r="K39" s="18"/>
      <c r="L39" s="50" t="e">
        <f t="shared" si="0"/>
        <v>#DIV/0!</v>
      </c>
      <c r="M39" s="8">
        <f t="shared" si="3"/>
        <v>0</v>
      </c>
      <c r="N39" s="8">
        <f t="shared" si="4"/>
        <v>0</v>
      </c>
      <c r="O39" s="8">
        <f t="shared" si="1"/>
        <v>0</v>
      </c>
      <c r="P39" s="8">
        <f t="shared" si="5"/>
        <v>0</v>
      </c>
      <c r="Q39" s="8">
        <f t="shared" si="8"/>
        <v>0</v>
      </c>
      <c r="R39" s="28"/>
      <c r="S39" s="40">
        <f t="shared" si="6"/>
        <v>2027</v>
      </c>
    </row>
    <row r="40" spans="1:19" ht="63">
      <c r="A40" s="6">
        <v>38</v>
      </c>
      <c r="B40" s="22">
        <v>435</v>
      </c>
      <c r="C40" s="14" t="s">
        <v>82</v>
      </c>
      <c r="D40" s="16" t="s">
        <v>83</v>
      </c>
      <c r="E40" s="7">
        <f t="shared" si="2"/>
        <v>46732</v>
      </c>
      <c r="F40" s="16" t="str">
        <f>(J40*100)&amp;"% "&amp;"do valor total da documentação técnica"</f>
        <v>100% do valor total da documentação técnica</v>
      </c>
      <c r="G40" s="26" t="e">
        <f t="shared" si="7"/>
        <v>#DIV/0!</v>
      </c>
      <c r="H40" s="18"/>
      <c r="I40" s="18"/>
      <c r="J40" s="18">
        <v>1</v>
      </c>
      <c r="K40" s="18"/>
      <c r="L40" s="50" t="e">
        <f t="shared" si="0"/>
        <v>#DIV/0!</v>
      </c>
      <c r="M40" s="8">
        <f t="shared" si="3"/>
        <v>0</v>
      </c>
      <c r="N40" s="8">
        <f t="shared" si="4"/>
        <v>0</v>
      </c>
      <c r="O40" s="8">
        <f t="shared" si="1"/>
        <v>0</v>
      </c>
      <c r="P40" s="8">
        <f t="shared" si="5"/>
        <v>0</v>
      </c>
      <c r="Q40" s="8">
        <f t="shared" si="8"/>
        <v>0</v>
      </c>
      <c r="S40" s="40">
        <f t="shared" si="6"/>
        <v>2027</v>
      </c>
    </row>
    <row r="41" spans="1:19">
      <c r="L41" s="49"/>
      <c r="S41" s="40"/>
    </row>
    <row r="42" spans="1:19">
      <c r="L42" s="49"/>
      <c r="M42" s="27">
        <f>SUBTOTAL(9,M4:M40)</f>
        <v>0</v>
      </c>
      <c r="N42" s="27">
        <f>SUBTOTAL(9,N4:N40)</f>
        <v>0</v>
      </c>
      <c r="O42" s="27">
        <f>SUBTOTAL(9,O4:O40)</f>
        <v>0</v>
      </c>
      <c r="P42" s="27">
        <f>SUBTOTAL(9,P4:P40)</f>
        <v>0</v>
      </c>
      <c r="Q42" s="27">
        <f>TRUNC(SUM(M42:P42),4)</f>
        <v>0</v>
      </c>
    </row>
    <row r="43" spans="1:19">
      <c r="E43" s="2">
        <f>E40-E4</f>
        <v>435</v>
      </c>
    </row>
    <row r="44" spans="1:19">
      <c r="E44" s="2">
        <f>E43+15+90+28</f>
        <v>568</v>
      </c>
      <c r="K44" s="19"/>
    </row>
    <row r="47" spans="1:19">
      <c r="D47" s="21"/>
    </row>
  </sheetData>
  <autoFilter ref="A3:Q40" xr:uid="{EE4C2248-26B6-4BC5-8D48-ECA0455A7155}"/>
  <sortState xmlns:xlrd2="http://schemas.microsoft.com/office/spreadsheetml/2017/richdata2" ref="A4:K40">
    <sortCondition ref="B4:B40"/>
  </sortState>
  <mergeCells count="6">
    <mergeCell ref="Q1:Q2"/>
    <mergeCell ref="A1:K2"/>
    <mergeCell ref="M1:M2"/>
    <mergeCell ref="N1:N2"/>
    <mergeCell ref="P1:P2"/>
    <mergeCell ref="O1:O2"/>
  </mergeCells>
  <phoneticPr fontId="3" type="noConversion"/>
  <conditionalFormatting sqref="K44">
    <cfRule type="cellIs" dxfId="2" priority="1" operator="equal">
      <formula>0</formula>
    </cfRule>
  </conditionalFormatting>
  <conditionalFormatting sqref="M4:Q40">
    <cfRule type="cellIs" dxfId="1" priority="2" operator="equal">
      <formula>0</formula>
    </cfRule>
    <cfRule type="cellIs" dxfId="0" priority="3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3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1A94-92CC-4F37-9F60-9C60FD43ECA0}">
  <sheetPr>
    <pageSetUpPr fitToPage="1"/>
  </sheetPr>
  <dimension ref="A1:E20"/>
  <sheetViews>
    <sheetView showGridLines="0" workbookViewId="0"/>
  </sheetViews>
  <sheetFormatPr defaultRowHeight="15"/>
  <cols>
    <col min="1" max="1" width="20.85546875" customWidth="1"/>
    <col min="2" max="2" width="20.28515625" customWidth="1"/>
    <col min="3" max="3" width="18.85546875" customWidth="1"/>
    <col min="4" max="4" width="18.140625" customWidth="1"/>
    <col min="5" max="5" width="18" bestFit="1" customWidth="1"/>
  </cols>
  <sheetData>
    <row r="1" spans="1:5">
      <c r="A1" s="29" t="s">
        <v>84</v>
      </c>
      <c r="B1" s="30">
        <v>2026</v>
      </c>
      <c r="C1" s="30">
        <v>2027</v>
      </c>
      <c r="D1" s="30">
        <v>2028</v>
      </c>
      <c r="E1" s="30" t="s">
        <v>85</v>
      </c>
    </row>
    <row r="2" spans="1:5">
      <c r="A2" s="31" t="s">
        <v>85</v>
      </c>
      <c r="B2" s="32">
        <f>SUM(B3:B6)</f>
        <v>0</v>
      </c>
      <c r="C2" s="32">
        <f>SUM(C3:C6)</f>
        <v>0</v>
      </c>
      <c r="D2" s="32">
        <f t="shared" ref="D2" si="0">SUM(D3:D6)</f>
        <v>0</v>
      </c>
      <c r="E2" s="32">
        <f>SUM(B2:D2)</f>
        <v>0</v>
      </c>
    </row>
    <row r="3" spans="1:5">
      <c r="A3" s="33" t="s">
        <v>86</v>
      </c>
      <c r="B3" s="34">
        <f>SUMIF('RD SEC AUTÔNOMO CXS'!$S$4:$S$40,2026,'RD SEC AUTÔNOMO CXS'!$M$4:$M$40)</f>
        <v>0</v>
      </c>
      <c r="C3" s="34">
        <f>SUMIF('RD SEC AUTÔNOMO CXS'!$S$4:$S$40,2027,'RD SEC AUTÔNOMO CXS'!$M$4:$M$40)</f>
        <v>0</v>
      </c>
      <c r="D3" s="34">
        <f>SUMIF('RD SEC AUTÔNOMO CXS'!$S$4:$S$40,2028,'RD SEC AUTÔNOMO CXS'!$M$4:$M$40)</f>
        <v>0</v>
      </c>
      <c r="E3" s="35">
        <f>SUM(B3:D3)</f>
        <v>0</v>
      </c>
    </row>
    <row r="4" spans="1:5">
      <c r="A4" s="33" t="s">
        <v>87</v>
      </c>
      <c r="B4" s="34">
        <f>SUMIF('RD SEC AUTÔNOMO CXS'!$S$4:$S$40,2026,'RD SEC AUTÔNOMO CXS'!$N$4:$N$40)</f>
        <v>0</v>
      </c>
      <c r="C4" s="34">
        <f>SUMIF('RD SEC AUTÔNOMO CXS'!$S$4:$S$40,2027,'RD SEC AUTÔNOMO CXS'!$N$4:$N$40)</f>
        <v>0</v>
      </c>
      <c r="D4" s="34">
        <f>SUMIF('RD SEC AUTÔNOMO CXS'!$S$4:$S$40,2028,'RD SEC AUTÔNOMO CXS'!$N$4:$N$40)</f>
        <v>0</v>
      </c>
      <c r="E4" s="35">
        <f>SUM(B4:D4)</f>
        <v>0</v>
      </c>
    </row>
    <row r="5" spans="1:5">
      <c r="A5" s="33" t="s">
        <v>88</v>
      </c>
      <c r="B5" s="34">
        <f>SUMIF('RD SEC AUTÔNOMO CXS'!$S$4:$S$40,2026,'RD SEC AUTÔNOMO CXS'!$O$4:$O$40)</f>
        <v>0</v>
      </c>
      <c r="C5" s="34">
        <f>SUMIF('RD SEC AUTÔNOMO CXS'!$S$4:$S$40,2027,'RD SEC AUTÔNOMO CXS'!$O$4:$O$40)</f>
        <v>0</v>
      </c>
      <c r="D5" s="34">
        <f>SUMIF('RD SEC AUTÔNOMO CXS'!$S$4:$S$40,2028,'RD SEC AUTÔNOMO CXS'!$O$4:$O$40)</f>
        <v>0</v>
      </c>
      <c r="E5" s="35">
        <f>SUM(B5:D5)</f>
        <v>0</v>
      </c>
    </row>
    <row r="6" spans="1:5">
      <c r="A6" s="33" t="s">
        <v>89</v>
      </c>
      <c r="B6" s="34">
        <f>SUMIF('RD SEC AUTÔNOMO CXS'!$S$4:$S$40,2026,'RD SEC AUTÔNOMO CXS'!$P$4:$P$40)</f>
        <v>0</v>
      </c>
      <c r="C6" s="34">
        <f>SUMIF('RD SEC AUTÔNOMO CXS'!$S$4:$S$40,2027,'RD SEC AUTÔNOMO CXS'!$P$4:$P$40)</f>
        <v>0</v>
      </c>
      <c r="D6" s="34">
        <f>SUMIF('RD SEC AUTÔNOMO CXS'!$S$4:$S$40,2028,'RD SEC AUTÔNOMO CXS'!$P$4:$P$40)</f>
        <v>0</v>
      </c>
      <c r="E6" s="35">
        <f>SUM(B6:D6)</f>
        <v>0</v>
      </c>
    </row>
    <row r="7" spans="1:5">
      <c r="A7" s="47" t="s">
        <v>85</v>
      </c>
      <c r="B7" s="48"/>
      <c r="C7" s="48"/>
      <c r="D7" s="48"/>
      <c r="E7" s="36">
        <f>SUM(E3:E6)</f>
        <v>0</v>
      </c>
    </row>
    <row r="9" spans="1:5">
      <c r="B9" s="30">
        <v>2026</v>
      </c>
      <c r="C9" s="30">
        <v>2027</v>
      </c>
      <c r="D9" s="30">
        <v>2028</v>
      </c>
      <c r="E9" s="30" t="s">
        <v>85</v>
      </c>
    </row>
    <row r="10" spans="1:5">
      <c r="B10" s="37" t="e">
        <f>B2/$E$2</f>
        <v>#DIV/0!</v>
      </c>
      <c r="C10" s="37" t="e">
        <f>C2/$E$2</f>
        <v>#DIV/0!</v>
      </c>
      <c r="D10" s="37" t="e">
        <f>D2/$E$2</f>
        <v>#DIV/0!</v>
      </c>
      <c r="E10" s="37" t="e">
        <f>SUM(B10:D10)</f>
        <v>#DIV/0!</v>
      </c>
    </row>
    <row r="17" spans="5:5">
      <c r="E17" s="38"/>
    </row>
    <row r="20" spans="5:5">
      <c r="E20" s="39"/>
    </row>
  </sheetData>
  <mergeCells count="1">
    <mergeCell ref="A7:D7"/>
  </mergeCells>
  <pageMargins left="0.511811024" right="0.511811024" top="0.78740157499999996" bottom="0.78740157499999996" header="0.31496062000000002" footer="0.31496062000000002"/>
  <pageSetup paperSize="9"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e7795e-502d-46ab-8209-0e410e366464" xsi:nil="true"/>
    <lcf76f155ced4ddcb4097134ff3c332f xmlns="1c15e9c3-6466-48dc-98f3-46f50fc96eaf">
      <Terms xmlns="http://schemas.microsoft.com/office/infopath/2007/PartnerControls"/>
    </lcf76f155ced4ddcb4097134ff3c332f>
    <Contratada xmlns="1c15e9c3-6466-48dc-98f3-46f50fc96eaf" xsi:nil="true"/>
    <Objeto xmlns="1c15e9c3-6466-48dc-98f3-46f50fc96eaf" xsi:nil="true"/>
    <PrazodeVig_x00ea_ncia xmlns="1c15e9c3-6466-48dc-98f3-46f50fc96eaf" xsi:nil="true"/>
    <N_x00fa_merodoAditamento xmlns="1c15e9c3-6466-48dc-98f3-46f50fc96eaf" xsi:nil="true"/>
    <PrazodeExecu_x00e7__x00e3_o xmlns="1c15e9c3-6466-48dc-98f3-46f50fc96eaf" xsi:nil="true"/>
    <ContratoRelacionado xmlns="1c15e9c3-6466-48dc-98f3-46f50fc96eaf" xsi:nil="true"/>
    <N_x00fa_merodaRAJU xmlns="1c15e9c3-6466-48dc-98f3-46f50fc96eaf" xsi:nil="true"/>
    <SharedWithUsers xmlns="0de7795e-502d-46ab-8209-0e410e366464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EA81F988AD124486EA2CB3BCD388A1" ma:contentTypeVersion="21" ma:contentTypeDescription="Crie um novo documento." ma:contentTypeScope="" ma:versionID="a2ee9a3b9f5506cb583c5a0a60388cfd">
  <xsd:schema xmlns:xsd="http://www.w3.org/2001/XMLSchema" xmlns:xs="http://www.w3.org/2001/XMLSchema" xmlns:p="http://schemas.microsoft.com/office/2006/metadata/properties" xmlns:ns2="1c15e9c3-6466-48dc-98f3-46f50fc96eaf" xmlns:ns3="0de7795e-502d-46ab-8209-0e410e366464" targetNamespace="http://schemas.microsoft.com/office/2006/metadata/properties" ma:root="true" ma:fieldsID="9bb8e9ab039ad40acc6afadf622eb854" ns2:_="" ns3:_="">
    <xsd:import namespace="1c15e9c3-6466-48dc-98f3-46f50fc96eaf"/>
    <xsd:import namespace="0de7795e-502d-46ab-8209-0e410e3664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ContratoRelacionado" minOccurs="0"/>
                <xsd:element ref="ns2:N_x00fa_merodoAditamento" minOccurs="0"/>
                <xsd:element ref="ns2:Contratada" minOccurs="0"/>
                <xsd:element ref="ns2:Objeto" minOccurs="0"/>
                <xsd:element ref="ns2:PrazodeVig_x00ea_ncia" minOccurs="0"/>
                <xsd:element ref="ns2:PrazodeExecu_x00e7__x00e3_o" minOccurs="0"/>
                <xsd:element ref="ns2:N_x00fa_merodaRAJU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5e9c3-6466-48dc-98f3-46f50fc96e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ContratoRelacionado" ma:index="10" nillable="true" ma:displayName="Contrato Relacionado" ma:format="Dropdown" ma:internalName="ContratoRelacionado">
      <xsd:simpleType>
        <xsd:restriction base="dms:Text">
          <xsd:maxLength value="255"/>
        </xsd:restriction>
      </xsd:simpleType>
    </xsd:element>
    <xsd:element name="N_x00fa_merodoAditamento" ma:index="11" nillable="true" ma:displayName="Número do Aditamento" ma:format="Dropdown" ma:internalName="N_x00fa_merodoAditamento">
      <xsd:simpleType>
        <xsd:restriction base="dms:Text">
          <xsd:maxLength value="255"/>
        </xsd:restriction>
      </xsd:simpleType>
    </xsd:element>
    <xsd:element name="Contratada" ma:index="12" nillable="true" ma:displayName="Contratada" ma:format="Dropdown" ma:internalName="Contratada">
      <xsd:simpleType>
        <xsd:restriction base="dms:Text">
          <xsd:maxLength value="255"/>
        </xsd:restriction>
      </xsd:simpleType>
    </xsd:element>
    <xsd:element name="Objeto" ma:index="13" nillable="true" ma:displayName="Objeto" ma:format="Dropdown" ma:internalName="Objeto">
      <xsd:simpleType>
        <xsd:restriction base="dms:Text">
          <xsd:maxLength value="255"/>
        </xsd:restriction>
      </xsd:simpleType>
    </xsd:element>
    <xsd:element name="PrazodeVig_x00ea_ncia" ma:index="14" nillable="true" ma:displayName="Prazo de Vigência" ma:format="DateOnly" ma:internalName="PrazodeVig_x00ea_ncia">
      <xsd:simpleType>
        <xsd:restriction base="dms:DateTime"/>
      </xsd:simpleType>
    </xsd:element>
    <xsd:element name="PrazodeExecu_x00e7__x00e3_o" ma:index="15" nillable="true" ma:displayName="Prazo de Execução" ma:format="DateOnly" ma:internalName="PrazodeExecu_x00e7__x00e3_o">
      <xsd:simpleType>
        <xsd:restriction base="dms:DateTime"/>
      </xsd:simpleType>
    </xsd:element>
    <xsd:element name="N_x00fa_merodaRAJU" ma:index="16" nillable="true" ma:displayName="Número da RAJU" ma:format="Dropdown" ma:internalName="N_x00fa_merodaRAJU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7456b497-dbfe-42a4-984a-0fefd549a7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e7795e-502d-46ab-8209-0e410e366464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6e657e9-d187-40d6-9a32-8da794ecb773}" ma:internalName="TaxCatchAll" ma:showField="CatchAllData" ma:web="0de7795e-502d-46ab-8209-0e410e3664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EE476B-42D6-4172-94C7-318897C674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9799C2-D943-4DAE-B7E7-8C24899C7068}">
  <ds:schemaRefs>
    <ds:schemaRef ds:uri="http://schemas.microsoft.com/office/2006/metadata/properties"/>
    <ds:schemaRef ds:uri="http://schemas.microsoft.com/office/infopath/2007/PartnerControls"/>
    <ds:schemaRef ds:uri="0de7795e-502d-46ab-8209-0e410e366464"/>
    <ds:schemaRef ds:uri="1c15e9c3-6466-48dc-98f3-46f50fc96eaf"/>
  </ds:schemaRefs>
</ds:datastoreItem>
</file>

<file path=customXml/itemProps3.xml><?xml version="1.0" encoding="utf-8"?>
<ds:datastoreItem xmlns:ds="http://schemas.openxmlformats.org/officeDocument/2006/customXml" ds:itemID="{84CE626B-29E4-46AB-81BA-45210DCB63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15e9c3-6466-48dc-98f3-46f50fc96eaf"/>
    <ds:schemaRef ds:uri="0de7795e-502d-46ab-8209-0e410e3664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RD SEC AUTÔNOMO CXS</vt:lpstr>
      <vt:lpstr>DESEMBOLSO ANUAL</vt:lpstr>
      <vt:lpstr>'RD SEC AUTÔNOMO CXS'!Area_de_impressao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CV Gustavo (CISCEA)</dc:creator>
  <cp:keywords/>
  <dc:description/>
  <cp:lastModifiedBy>CV Patricia Bragança (CISCEA)</cp:lastModifiedBy>
  <cp:revision/>
  <cp:lastPrinted>2026-02-23T14:52:54Z</cp:lastPrinted>
  <dcterms:created xsi:type="dcterms:W3CDTF">2024-06-05T11:27:42Z</dcterms:created>
  <dcterms:modified xsi:type="dcterms:W3CDTF">2026-02-23T14:53:22Z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0x010100BDEA81F988AD124486EA2CB3BCD388A1</vt:lpwstr>
  </property>
  <property fmtid="{D5CDD505-2E9C-101B-9397-08002B2CF9AE}" pid="3" name="MediaServiceImageTags">
    <vt:lpwstr/>
  </property>
  <property fmtid="{D5CDD505-2E9C-101B-9397-08002B2CF9AE}" pid="4" name="SIGADAER">
    <vt:lpwstr>000000</vt:lpwstr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STATUS">
    <vt:lpwstr>Elaboração</vt:lpwstr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